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17" firstSheet="2" activeTab="10"/>
  </bookViews>
  <sheets>
    <sheet name="ав" sheetId="1" r:id="rId1"/>
    <sheet name="тех" sheetId="10" r:id="rId2"/>
    <sheet name="отч2016" sheetId="11" r:id="rId3"/>
    <sheet name="сант" sheetId="13" r:id="rId4"/>
    <sheet name="отопл" sheetId="14" r:id="rId5"/>
    <sheet name="канал" sheetId="15" r:id="rId6"/>
    <sheet name="электр" sheetId="16" r:id="rId7"/>
    <sheet name="обсл" sheetId="17" r:id="rId8"/>
    <sheet name="конструкт" sheetId="18" r:id="rId9"/>
    <sheet name="дезинф" sheetId="19" r:id="rId10"/>
    <sheet name="отч2017" sheetId="20" r:id="rId11"/>
  </sheets>
  <definedNames>
    <definedName name="_xlnm.Print_Area" localSheetId="0">ав!$A$1:$H$49</definedName>
    <definedName name="_xlnm.Print_Area" localSheetId="10">отч2017!$A$1:$H$94</definedName>
    <definedName name="_xlnm.Print_Area" localSheetId="1">тех!$A$1:$C$36</definedName>
  </definedNames>
  <calcPr calcId="145621"/>
</workbook>
</file>

<file path=xl/calcChain.xml><?xml version="1.0" encoding="utf-8"?>
<calcChain xmlns="http://schemas.openxmlformats.org/spreadsheetml/2006/main">
  <c r="G73" i="20" l="1"/>
  <c r="F65" i="20" l="1"/>
  <c r="E65" i="20"/>
  <c r="F57" i="20"/>
  <c r="E57" i="20"/>
  <c r="C57" i="20"/>
  <c r="B60" i="20"/>
  <c r="B59" i="20"/>
  <c r="F50" i="20"/>
  <c r="F62" i="20" s="1"/>
  <c r="E50" i="20"/>
  <c r="E62" i="20" s="1"/>
  <c r="C50" i="20"/>
  <c r="G49" i="20" s="1"/>
  <c r="F46" i="20"/>
  <c r="F61" i="20" s="1"/>
  <c r="E46" i="20"/>
  <c r="E61" i="20" s="1"/>
  <c r="C46" i="20"/>
  <c r="C61" i="20" s="1"/>
  <c r="G37" i="20"/>
  <c r="F42" i="20"/>
  <c r="F60" i="20" s="1"/>
  <c r="E42" i="20"/>
  <c r="E60" i="20" s="1"/>
  <c r="C42" i="20"/>
  <c r="C60" i="20" s="1"/>
  <c r="G41" i="20"/>
  <c r="F38" i="20"/>
  <c r="F59" i="20" s="1"/>
  <c r="C38" i="20"/>
  <c r="C59" i="20" s="1"/>
  <c r="E38" i="20"/>
  <c r="E59" i="20" s="1"/>
  <c r="C25" i="20"/>
  <c r="C18" i="20" s="1"/>
  <c r="F25" i="20"/>
  <c r="F17" i="20" s="1"/>
  <c r="E25" i="20"/>
  <c r="E17" i="20" s="1"/>
  <c r="D63" i="20"/>
  <c r="H63" i="20"/>
  <c r="C21" i="20"/>
  <c r="G26" i="20"/>
  <c r="G27" i="20"/>
  <c r="G57" i="20" s="1"/>
  <c r="G33" i="20"/>
  <c r="C34" i="20"/>
  <c r="C58" i="20" s="1"/>
  <c r="E34" i="20"/>
  <c r="E58" i="20" s="1"/>
  <c r="F34" i="20"/>
  <c r="F58" i="20" s="1"/>
  <c r="C17" i="11"/>
  <c r="G17" i="11" s="1"/>
  <c r="E17" i="11"/>
  <c r="F17" i="11"/>
  <c r="C18" i="11"/>
  <c r="G18" i="11" s="1"/>
  <c r="E18" i="11"/>
  <c r="F18" i="11"/>
  <c r="C19" i="11"/>
  <c r="G19" i="11" s="1"/>
  <c r="E19" i="11"/>
  <c r="F19" i="11"/>
  <c r="C20" i="11"/>
  <c r="G20" i="11" s="1"/>
  <c r="E20" i="11"/>
  <c r="F20" i="11"/>
  <c r="C21" i="11"/>
  <c r="G21" i="11" s="1"/>
  <c r="E21" i="11"/>
  <c r="F21" i="11"/>
  <c r="C22" i="11"/>
  <c r="G22" i="11" s="1"/>
  <c r="E22" i="11"/>
  <c r="F22" i="11"/>
  <c r="G25" i="11"/>
  <c r="C28" i="11"/>
  <c r="E28" i="11"/>
  <c r="F28" i="11"/>
  <c r="G28" i="11"/>
  <c r="G27" i="11" s="1"/>
  <c r="C31" i="11"/>
  <c r="E31" i="11"/>
  <c r="F31" i="11"/>
  <c r="C34" i="11"/>
  <c r="G34" i="11" s="1"/>
  <c r="G33" i="11" s="1"/>
  <c r="E34" i="11"/>
  <c r="F34" i="11"/>
  <c r="G31" i="11" l="1"/>
  <c r="G30" i="11" s="1"/>
  <c r="D36" i="11"/>
  <c r="F63" i="20"/>
  <c r="E63" i="20"/>
  <c r="C17" i="20"/>
  <c r="G17" i="20" s="1"/>
  <c r="C62" i="20"/>
  <c r="C63" i="20" s="1"/>
  <c r="C19" i="20"/>
  <c r="G50" i="20"/>
  <c r="G46" i="20"/>
  <c r="G61" i="20" s="1"/>
  <c r="G45" i="20"/>
  <c r="G34" i="20"/>
  <c r="G58" i="20" s="1"/>
  <c r="G42" i="20"/>
  <c r="G60" i="20" s="1"/>
  <c r="G38" i="20"/>
  <c r="G59" i="20" s="1"/>
  <c r="C22" i="20"/>
  <c r="C20" i="20"/>
  <c r="E22" i="20"/>
  <c r="E21" i="20"/>
  <c r="E20" i="20"/>
  <c r="E19" i="20"/>
  <c r="E18" i="20"/>
  <c r="G25" i="20"/>
  <c r="F22" i="20"/>
  <c r="G22" i="20" s="1"/>
  <c r="F21" i="20"/>
  <c r="F20" i="20"/>
  <c r="F19" i="20"/>
  <c r="F18" i="20"/>
  <c r="G19" i="20" l="1"/>
  <c r="G20" i="20"/>
  <c r="G62" i="20"/>
  <c r="G63" i="20" s="1"/>
  <c r="D53" i="20"/>
  <c r="G21" i="20"/>
  <c r="G18" i="20"/>
</calcChain>
</file>

<file path=xl/sharedStrings.xml><?xml version="1.0" encoding="utf-8"?>
<sst xmlns="http://schemas.openxmlformats.org/spreadsheetml/2006/main" count="740" uniqueCount="346">
  <si>
    <t>Наименование работ</t>
  </si>
  <si>
    <t>Заявка</t>
  </si>
  <si>
    <t>ед. изм</t>
  </si>
  <si>
    <t>час</t>
  </si>
  <si>
    <t>Техническое обслуживание общего имущества</t>
  </si>
  <si>
    <t>Аварийное обслуживание  внутридомовых инженерных систем и оборудование в местах общего пользования</t>
  </si>
  <si>
    <t>Услуги сторонних организаций</t>
  </si>
  <si>
    <t>№</t>
  </si>
  <si>
    <t>Содержание и техническое обслуживание</t>
  </si>
  <si>
    <t>Виды услуг</t>
  </si>
  <si>
    <t>Отчет</t>
  </si>
  <si>
    <t>Дата начала управления</t>
  </si>
  <si>
    <t>Год постройки</t>
  </si>
  <si>
    <t>Год ввода дома в эксплуатацию</t>
  </si>
  <si>
    <t>Количество подъездов, ед</t>
  </si>
  <si>
    <t>Количество помещений жилых, ед</t>
  </si>
  <si>
    <t>Количество помещений нежилых, ед</t>
  </si>
  <si>
    <t>Количество этажей, ед</t>
  </si>
  <si>
    <t xml:space="preserve">Площадь жилых помещений ( общая площадь квартир), м²                             </t>
  </si>
  <si>
    <t xml:space="preserve">Общая площадь мкд, м²                                                                                           </t>
  </si>
  <si>
    <t xml:space="preserve">         Составил:</t>
  </si>
  <si>
    <t xml:space="preserve">                        экономист-сметчик                                              А.П. Климова</t>
  </si>
  <si>
    <t>Муниципальное унитарное предприятие</t>
  </si>
  <si>
    <t>"Муниципальная управляющая компания города Михайловска"</t>
  </si>
  <si>
    <t>356240, Ставропольский край, Шпаковский район, г. Михайловск, ул Фрунзе, 9</t>
  </si>
  <si>
    <t>Дата</t>
  </si>
  <si>
    <t>кол-во</t>
  </si>
  <si>
    <t>шт</t>
  </si>
  <si>
    <t xml:space="preserve">расчетно кассовый центр </t>
  </si>
  <si>
    <t>Общая площадь помещений, входящих в состав общего имущества, м²</t>
  </si>
  <si>
    <t>Дата прекращения обслуживания мкд</t>
  </si>
  <si>
    <t>МДК 2.02.01ч 2 п.п. 2.2.1.2.15 (прим)</t>
  </si>
  <si>
    <t>Проверка состояния систем холодного водоснабжения в подвальных  помещениях</t>
  </si>
  <si>
    <t xml:space="preserve">МДК 2.02.01ч 2 п.п. 2.2.1.3.7. </t>
  </si>
  <si>
    <t>Проверка состояния систем электрических сетей на лестничных площадках</t>
  </si>
  <si>
    <t>Выезд по заявке, обследование, устранение аварии</t>
  </si>
  <si>
    <t>проверка кровли на отсутствие протечек;</t>
  </si>
  <si>
    <t>выявление деформации и повреждений несущих кровельных конструкций,  креплений элементов несущих конструкций крыши, водоотводящих устройств и оборудования, слуховых окон, выходов на крыши, водоприемных воронок внутреннего водостока;</t>
  </si>
  <si>
    <t xml:space="preserve">Общий осмотр   здания </t>
  </si>
  <si>
    <t>проверка кровли и водоотводящих устройств от мусора, грязи и наледи, препятствующих стоку дождевых и талых вод;</t>
  </si>
  <si>
    <t>выявлении нарушений, приводящих к протечкам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</si>
  <si>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</si>
  <si>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</si>
  <si>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</si>
  <si>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</t>
  </si>
  <si>
    <t xml:space="preserve">проверка состояния внутренней отделки, проверка состояния основания, поверхностного слоя и работоспособности системы вентиляции 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</si>
  <si>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</si>
  <si>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</si>
  <si>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</si>
  <si>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</si>
  <si>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</si>
  <si>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</si>
  <si>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</si>
  <si>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</si>
  <si>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Проверка состояния систем центрального отопления  в подвальных и чердачных помещениях.</t>
  </si>
  <si>
    <t>Проверка состояния систем горячего водоснабжения в подвальных  помещениях</t>
  </si>
  <si>
    <t>Услуги управления</t>
  </si>
  <si>
    <t>Обслуживание и санитарное содержание общего имущества МКД</t>
  </si>
  <si>
    <t>Содержание придомовой территории, контейнерной площадки</t>
  </si>
  <si>
    <t>время(час)</t>
  </si>
  <si>
    <t>м.п.</t>
  </si>
  <si>
    <t xml:space="preserve">  Прочистка  . внутренней  канализации в жилом многоквартирном доме</t>
  </si>
  <si>
    <t>электромонтажные работы</t>
  </si>
  <si>
    <t>м п</t>
  </si>
  <si>
    <t>Осмотр общего имущества  для надлежащего содержания  несущих конструкций ( фундаментов, стен, колонн и столбов , перекрытий и покрытий , балок, риг елей , лестниц , несущих элементов крыш) и не  несущих конструкций( перегородок, внутренней отделки , полов) МКД</t>
  </si>
  <si>
    <t xml:space="preserve">  Осмотр общего имущества  для надлежащего содержания оборудования и систем инженерно-технического обеспечения, входящих в состав общего имущества в МКД </t>
  </si>
  <si>
    <t xml:space="preserve">МДК 2.02.01ч 2 п.п. 2.2.1.2.12 </t>
  </si>
  <si>
    <t>Консервация систем центрального отопления</t>
  </si>
  <si>
    <t>промывка систем отопления</t>
  </si>
  <si>
    <t>содержание</t>
  </si>
  <si>
    <t xml:space="preserve"> Услуга: вывоз ТБО</t>
  </si>
  <si>
    <t>1</t>
  </si>
  <si>
    <t>ИТОГО:  Услуга: вывоз ТБО(с учетом остатка задолженности собственников помещений на 01.01.2016)</t>
  </si>
  <si>
    <t>ИТОГО: содержание(с учетом остатка задолженности собственников помещений на 01.01.2016)</t>
  </si>
  <si>
    <t>Задолженность собственнников помещений   на 01.01.16г. (руб)</t>
  </si>
  <si>
    <t xml:space="preserve">Акт общего(весеннего) осмотра общего имущества </t>
  </si>
  <si>
    <t>Гидравлическое испытание трубопроводов систем отопления, водопровода и горячего водоснабжения диаметром: до 50 мм</t>
  </si>
  <si>
    <t>3кв</t>
  </si>
  <si>
    <t xml:space="preserve">ТЕР16-07-005-01(МДС35-IV п.4.7.При ремонте и реконструкции зданий и сооружений работы, аналогичные технологическим процессам в новом строительстве </t>
  </si>
  <si>
    <t>Промывка отопления</t>
  </si>
  <si>
    <t xml:space="preserve">  Прочистка  . внутренней  канализации в жилом многоквартирном доме  по подвалу</t>
  </si>
  <si>
    <t>ремонт водопровода</t>
  </si>
  <si>
    <t>акт выполненных работ от 14.03.16</t>
  </si>
  <si>
    <t>консервация отопления</t>
  </si>
  <si>
    <t>консервация отопления, закрытие задвижки</t>
  </si>
  <si>
    <t>26.05.2016</t>
  </si>
  <si>
    <t>02.06.2016</t>
  </si>
  <si>
    <t>10.08.2016</t>
  </si>
  <si>
    <t>18.09.2016</t>
  </si>
  <si>
    <t>0,,5</t>
  </si>
  <si>
    <t>Лицо подписавшее акт выполненных работ</t>
  </si>
  <si>
    <t>и.о.гл.инженер</t>
  </si>
  <si>
    <t>и.о. гл.инженер</t>
  </si>
  <si>
    <t xml:space="preserve">Муниципальное унитарное предприятие
«Муниципальная управляющая компания города Михайловска»
</t>
  </si>
  <si>
    <t>кв 42 ЛандинаЛ.</t>
  </si>
  <si>
    <t>установку чёпа на калач бойлера</t>
  </si>
  <si>
    <t>заявка 08  02.01.2016 акт выполненных работ</t>
  </si>
  <si>
    <t>кв 14 Ковтун М.Д.</t>
  </si>
  <si>
    <t>заявка 64  14.01.2016акт выполненных работ</t>
  </si>
  <si>
    <t>заявка 69 15.01.2016 акт выполненных работ</t>
  </si>
  <si>
    <t>сброс воздуха с системы отопления</t>
  </si>
  <si>
    <t>заявка 105 от21.01.16  акт выполненных работ</t>
  </si>
  <si>
    <t>Заявка №109 от 15.01. 16  акт выполненных работ</t>
  </si>
  <si>
    <t>Обследование системы отопления</t>
  </si>
  <si>
    <t>Заявка12423.01. 16  акт выполненных работ</t>
  </si>
  <si>
    <t>Обследование стояка г/в</t>
  </si>
  <si>
    <t>заявка 142 от27.01.16 акт выполненных работ</t>
  </si>
  <si>
    <t>заявка  б нот 28.01.16 акт выполненных работ</t>
  </si>
  <si>
    <t xml:space="preserve">  обследование дворовой  канализации в жилом многоквартирном доме  </t>
  </si>
  <si>
    <t>Заявка №б н 03.02. 16  акт выполненных работ</t>
  </si>
  <si>
    <t>распоряжение59от 10.02.16 акт выполненных работ</t>
  </si>
  <si>
    <t xml:space="preserve">Обследование аварийного участка </t>
  </si>
  <si>
    <t>Заявка №216 н 11.02. 16  акт выполненных работ</t>
  </si>
  <si>
    <t>замена трубы на калаче  д 86мм</t>
  </si>
  <si>
    <t>замена участка  трубы, разъёмной муфты</t>
  </si>
  <si>
    <t>Заявка №226от 15.02.16 акт выполненных работ</t>
  </si>
  <si>
    <t>Заявка № 227от 15.02.16 акт выполненных работ</t>
  </si>
  <si>
    <t>Заявка 247от 21.02.16  акт выполненных работ</t>
  </si>
  <si>
    <t>кв 44 Чижикова</t>
  </si>
  <si>
    <t>замена счетчика, прокладки</t>
  </si>
  <si>
    <t>заявка 259от26.02.16 акт выполненных работ</t>
  </si>
  <si>
    <t>кв 26 Лазаренко</t>
  </si>
  <si>
    <t>устройство перегородки</t>
  </si>
  <si>
    <t>акт выполненных работ от 01.03.16</t>
  </si>
  <si>
    <t>кв9</t>
  </si>
  <si>
    <t>распоряжение 287 от 02.03.16 акт выполненных работ</t>
  </si>
  <si>
    <t>выезд по заявке , открыли задвижку в ТУ</t>
  </si>
  <si>
    <t>Заявка 368 о29.03.16 акт выполненных работ</t>
  </si>
  <si>
    <t>Заявка №404 от 07.04. 16 акт выполненных работ</t>
  </si>
  <si>
    <t>акт 421 от 11.04. 2016 акт выполненных работ</t>
  </si>
  <si>
    <t>распоряжение 163 от 26.04.16 акт выполненных работ</t>
  </si>
  <si>
    <t>Заявка №515 от 29.04. 16 акт выполненных работ</t>
  </si>
  <si>
    <t>05.05.2016</t>
  </si>
  <si>
    <t>ремонт поручней порога</t>
  </si>
  <si>
    <t xml:space="preserve"> заявка  №531 от 05.05.16      акт выполненных работ</t>
  </si>
  <si>
    <t>07.05.2016</t>
  </si>
  <si>
    <t xml:space="preserve">Выезд по заявке, обследование канализационного стояка  </t>
  </si>
  <si>
    <t xml:space="preserve"> заявка  №542от 07.05.16      акт выполненных работ</t>
  </si>
  <si>
    <t>распоряжение 210от26.03.16 акт выполненных работ</t>
  </si>
  <si>
    <t>01.06.2016</t>
  </si>
  <si>
    <t xml:space="preserve"> обследование . внутренней  канализации в жилом многоквартирном доме</t>
  </si>
  <si>
    <t>заявка628от 01.06.16   акт выполненных работ</t>
  </si>
  <si>
    <t>кв 77 Халилова</t>
  </si>
  <si>
    <t>заявка 631 от 02.06.16   акт выполненных работ</t>
  </si>
  <si>
    <t>кв 86 Тагиева</t>
  </si>
  <si>
    <t>08.06.2016</t>
  </si>
  <si>
    <t>замена задвижек на тепловом узле</t>
  </si>
  <si>
    <t>заявка 666от 08.06.16   акт выполненных работ</t>
  </si>
  <si>
    <t>13.06.2016</t>
  </si>
  <si>
    <t xml:space="preserve">Выезд по заявке, обследование </t>
  </si>
  <si>
    <t>заявка 679 от 13.06.16   акт выполненных работ</t>
  </si>
  <si>
    <t>16.06.2016</t>
  </si>
  <si>
    <t>заявка 701 от 29.06.16   акт выполненных работ</t>
  </si>
  <si>
    <t>18.06.2016</t>
  </si>
  <si>
    <t xml:space="preserve">ревизия групповых щитков </t>
  </si>
  <si>
    <t>заявка 246от 18.06.16   акт выполненных работ</t>
  </si>
  <si>
    <t>19.06.2016</t>
  </si>
  <si>
    <t>заявка247от 19.06.16   акт выполненных работ</t>
  </si>
  <si>
    <t>27.06.2016</t>
  </si>
  <si>
    <t>устранение течи, сварочные работы</t>
  </si>
  <si>
    <t xml:space="preserve">  заявка 753от 27.06.16      акт выполненных работ</t>
  </si>
  <si>
    <t>кв 23 Кеберли К</t>
  </si>
  <si>
    <t xml:space="preserve">установка хомута в болейрной </t>
  </si>
  <si>
    <t xml:space="preserve">  заявка 756 от 27.06.16      акт выполненных работ</t>
  </si>
  <si>
    <t>14.07.2016</t>
  </si>
  <si>
    <t>заявка 823от 14.07..16   акт выполненных работ</t>
  </si>
  <si>
    <t>кв 11 Подобина  РВ</t>
  </si>
  <si>
    <t xml:space="preserve">  заявка 276 от14.07.16      акт выполненных работ</t>
  </si>
  <si>
    <t>18.07.2016</t>
  </si>
  <si>
    <t xml:space="preserve"> обследование требуется замена насоса</t>
  </si>
  <si>
    <t xml:space="preserve">  заявка 839 от 18.07.16      акт выполненных работ</t>
  </si>
  <si>
    <t>21.07.2016</t>
  </si>
  <si>
    <t>замена насоса на систему горячей воды</t>
  </si>
  <si>
    <t>заявка286от 21.07. 16     акт выполненных работ</t>
  </si>
  <si>
    <t>04.08.2016</t>
  </si>
  <si>
    <t>обследование. внутренней  канализации в жилом многоквартирном доме</t>
  </si>
  <si>
    <t>заявка905 от 04.08. 16     акт выполненных работ</t>
  </si>
  <si>
    <t>05.08.2016</t>
  </si>
  <si>
    <t>замена раструба трубы системы канализации</t>
  </si>
  <si>
    <t>заявка 910от05.08 16     акт выполненных работ</t>
  </si>
  <si>
    <t>смена дверных приборов</t>
  </si>
  <si>
    <t>заявка 929 от 10.08.16   акт выполненных работ</t>
  </si>
  <si>
    <t>07.09.2016</t>
  </si>
  <si>
    <t>распоряжение 364 от06.09.16 акт выполненных работ</t>
  </si>
  <si>
    <t>заявка 930 от 07.09.16   акт выполненных работ</t>
  </si>
  <si>
    <t>12.09.2016</t>
  </si>
  <si>
    <t>заявка 953 от 12.09.16   акт выполненных работ</t>
  </si>
  <si>
    <t>15.09.2016</t>
  </si>
  <si>
    <t>закрыли  трубы г/ водоснабжения</t>
  </si>
  <si>
    <t>заявка 966 от 15.09.16   акт выполненных работ</t>
  </si>
  <si>
    <t>17.09.2016</t>
  </si>
  <si>
    <t>заявка 977  от 17.09.16   акт выполненных работ</t>
  </si>
  <si>
    <t>сварочные работы на стояке г/в</t>
  </si>
  <si>
    <t>заявка 978от 18.09.16   акт выполненных работ</t>
  </si>
  <si>
    <t>19.09.2016</t>
  </si>
  <si>
    <t>заявка 988от 19.09.16   акт выполненных работ</t>
  </si>
  <si>
    <t>заявка 984 от19.09.16   акт выполненных работ</t>
  </si>
  <si>
    <t>06.10.16</t>
  </si>
  <si>
    <t>акт приема-сдачи выполненных работ  ,установка решеток на вент каналы</t>
  </si>
  <si>
    <t>акт приема-сдачи от 06.10.16</t>
  </si>
  <si>
    <t>кв 2  выполнилИП Белоус</t>
  </si>
  <si>
    <t>19.10.2016</t>
  </si>
  <si>
    <t>Обследование аварийного участка эл. проводки</t>
  </si>
  <si>
    <t>расп 443 от 19.10.16</t>
  </si>
  <si>
    <t>кв 16 Ковтун</t>
  </si>
  <si>
    <t>31.08.16</t>
  </si>
  <si>
    <t>Выполнение дезинсекционных и дератизационных работ</t>
  </si>
  <si>
    <t>м кв</t>
  </si>
  <si>
    <t>ООО "МИКСТ"</t>
  </si>
  <si>
    <t>13.10.16</t>
  </si>
  <si>
    <t>запуск отопления</t>
  </si>
  <si>
    <t>заявка 1121 от 13.10.2016</t>
  </si>
  <si>
    <t>выполнено</t>
  </si>
  <si>
    <t>Стоимость работ   руб./м.кв.      ( тариф)</t>
  </si>
  <si>
    <t>07.11.16</t>
  </si>
  <si>
    <t>ремонт калача замена 5-ти резьб сварочные работы</t>
  </si>
  <si>
    <t>заявка №1291 от 07.11.2016</t>
  </si>
  <si>
    <t xml:space="preserve">ср. кол-во проживающих , чел </t>
  </si>
  <si>
    <t>б н</t>
  </si>
  <si>
    <t>27.08.16</t>
  </si>
  <si>
    <t>прочистка наружной канализации</t>
  </si>
  <si>
    <t>кв80 Булатова</t>
  </si>
  <si>
    <t>месяц январь</t>
  </si>
  <si>
    <t>Выполнение работ по  санитарному обслуживанию и содержанию общего имущества МКД,  в 2016г</t>
  </si>
  <si>
    <t>договор</t>
  </si>
  <si>
    <t>месяц</t>
  </si>
  <si>
    <t>мастер Сидоренко</t>
  </si>
  <si>
    <t>уборка придомовой территории</t>
  </si>
  <si>
    <t>месяц февраль</t>
  </si>
  <si>
    <t>месяц март</t>
  </si>
  <si>
    <t>месяц апрель</t>
  </si>
  <si>
    <t>месяц май</t>
  </si>
  <si>
    <t>месяц июнь</t>
  </si>
  <si>
    <t>месяц июль</t>
  </si>
  <si>
    <t>месяц август</t>
  </si>
  <si>
    <t>месяц октябрь</t>
  </si>
  <si>
    <t>месяц сентябрь</t>
  </si>
  <si>
    <t>месяц ноябрь</t>
  </si>
  <si>
    <t>месяц декабрь</t>
  </si>
  <si>
    <t>акт на внутренний осмотр и гидравлитческие испытания</t>
  </si>
  <si>
    <t>акт промывки системы ЦО</t>
  </si>
  <si>
    <t>акт общего (весеннего) осмотра общего имущества</t>
  </si>
  <si>
    <t>комиссия:Ященко, Резвенко, Сидоренко, Исоченко</t>
  </si>
  <si>
    <t>Выполненые работы  по МКД за период     с 01.01.16 по 31.12.16</t>
  </si>
  <si>
    <t>латочный ремонт кровли</t>
  </si>
  <si>
    <t>акт вып р-т</t>
  </si>
  <si>
    <t>кв 12 Шведов</t>
  </si>
  <si>
    <t>прочистка засора</t>
  </si>
  <si>
    <t>кв 7 Каплунова</t>
  </si>
  <si>
    <t>кв 15 Филипов</t>
  </si>
  <si>
    <t>акт обследования кровли на протекание</t>
  </si>
  <si>
    <t xml:space="preserve">Комиссия: Ященко, Резвенко. Моисеевкв 12 Шведов </t>
  </si>
  <si>
    <t>комиссия:Цверьянов Ляляев, Бирюковв</t>
  </si>
  <si>
    <t>комиссия:ЦверьяновМазикин, Маматкулов</t>
  </si>
  <si>
    <t>Техническое обслуживание с 01.01.16 по31.12.16</t>
  </si>
  <si>
    <t xml:space="preserve">Технические осмотры и обходы мест общего пользования (МОП) </t>
  </si>
  <si>
    <t>по содержанию и техническому обслуживанию жилого  многоквартирного дома  по адресу: г. Михайловск,мкрн . СНИИСХ д. №5</t>
  </si>
  <si>
    <t>мкрн. СНИИСХ д. №5</t>
  </si>
  <si>
    <t xml:space="preserve">  за период с  «01» января 2016г. по «31»декабря 2016г.</t>
  </si>
  <si>
    <t>тариф</t>
  </si>
  <si>
    <t>Затрачено средств управляющей компанией  на управление домом; период с 01.01.16 по 31.12.16гг(руб)</t>
  </si>
  <si>
    <t>Оплаченно  средств собственниками помещений  за управление домом период с 01.01.16 по 31.12.16гг(руб)</t>
  </si>
  <si>
    <t>Задолженность собственнников помещений   на 31.12.16г. (руб)</t>
  </si>
  <si>
    <t>Остаток не израсходованных средств   управляющей компанией  на 31.12.16г(руб)</t>
  </si>
  <si>
    <t xml:space="preserve"> Услуга: электроэнергия</t>
  </si>
  <si>
    <t>ИТОГО:  Услуга: электроэнергия(с учетом остатка задолженности собственников помещений на 01.01.2016)</t>
  </si>
  <si>
    <t xml:space="preserve"> Услуга: электроэнергия ОДН</t>
  </si>
  <si>
    <t>ИТОГО:  Услуга: электроэнергия ОДН(с учетом остатка задолженности собственников помещений на 01.01.2016)</t>
  </si>
  <si>
    <t>Общий долг предприятия перед населением за управление домом  на 31.12.2016г.</t>
  </si>
  <si>
    <t>Общий долг собственников помещений   по оплате    на 31.12.2016г.</t>
  </si>
  <si>
    <t>Технические осмотры и обходы мест общего пользования (МОП) за период с 01.01.16 по 31.12.16</t>
  </si>
  <si>
    <t>замена эл.ламп,настройка датчика движения</t>
  </si>
  <si>
    <t>кв 9 Маяков</t>
  </si>
  <si>
    <t>тех обсл системы отопления</t>
  </si>
  <si>
    <t>кв 11 Суханосов</t>
  </si>
  <si>
    <t>обследование подвала, имеется утечка воды</t>
  </si>
  <si>
    <t>кв 3 Суханосов</t>
  </si>
  <si>
    <t>С учетом затрат на коммунальные ресурсы  по содержанию ОИ</t>
  </si>
  <si>
    <t>Коммунальные ресурсы  для  потребления  при содержании общего имущества многоквартирного дома(норматив: холодная вода, электроэнергия, отведение сточных вод )</t>
  </si>
  <si>
    <t>ИТОГО: коммунальные ресурсы  для  потребления  при содержании общего имущества многоквартирного дома(свернормативный  холодная вода, электроэнергия, отведение сточных вод )согласно документов РСО)</t>
  </si>
  <si>
    <t>Услуга: вывоз ТБО</t>
  </si>
  <si>
    <t>ИТОГО:</t>
  </si>
  <si>
    <t>Информация по предоставляемым коммунальным услугам для  потребления  при содержании общего имущества многоквартирного дома.</t>
  </si>
  <si>
    <t>Коммунальные ресурсы  для  потребления  при содержании общего имущества МКД (сверхнорматив: потребления  холодная вода, электроэнергия, отведение сточных вод )согласно документов РСО</t>
  </si>
  <si>
    <t>Претензии по качеству работ</t>
  </si>
  <si>
    <t>Количество поступивших претензий</t>
  </si>
  <si>
    <t>Количество удовлетворенных претензий</t>
  </si>
  <si>
    <t>Количество  неудовлетворенных претензий в которых отказано</t>
  </si>
  <si>
    <t>Сумма  произведенного перерасчета</t>
  </si>
  <si>
    <t>Претензии по качеству работ по управлению</t>
  </si>
  <si>
    <t>Претензии по качеству предоставленных коммунальных услуг</t>
  </si>
  <si>
    <t>Претензионно -исковая работа</t>
  </si>
  <si>
    <t>Направлено претензий потребителям должникам шт.</t>
  </si>
  <si>
    <t>Направлено претензий потребителям должникам на сумму (руб)</t>
  </si>
  <si>
    <t>Получено денежных средств  по результатам претензий потребителям должникам</t>
  </si>
  <si>
    <t xml:space="preserve">Направлено исковых заявлений шт. </t>
  </si>
  <si>
    <t>Направлено исковых заявлений потребителям должникам на сумму (руб)</t>
  </si>
  <si>
    <t>Получено денежных средств  по результатам исковых заявлений потребителям должникам</t>
  </si>
  <si>
    <t>Планово-предпредительный (текущий ремонт)</t>
  </si>
  <si>
    <t>Остаток не освоенных средств на планово предупредительный ремонт (на начало отчетного года) руб.</t>
  </si>
  <si>
    <t>Оплачено средств собственниками помещений по отчетному году (руб)</t>
  </si>
  <si>
    <t>Оплачено денежных средств по статьям планово-предупредительный текущий ремонт (минимальный перечень работ) по отчетному году (руб)</t>
  </si>
  <si>
    <t>Фактически выполненных работ по текщему ремонту общего имущества за отчетный год (руб)</t>
  </si>
  <si>
    <t>Остаток не освоенных и/или перерасход денежных средств  на планово предупредительный ремонт (на конец отчетного года) руб.</t>
  </si>
  <si>
    <t>Задолженность собственников помещений за отчетный период</t>
  </si>
  <si>
    <t>Коммунальные ресурсы  для  потребления  при содержании общего имущества многоквартирного дома (норматив: холодная вода, электроэнергия, отведение сточных вод )</t>
  </si>
  <si>
    <t>Коммунальные ресурсы  для  потребления  при содержании общего имущества МКД (превышающие норматив потребления  согласно документов РСО)</t>
  </si>
  <si>
    <t>А.П. Климова</t>
  </si>
  <si>
    <t>Услуга: управление</t>
  </si>
  <si>
    <t>Услуга: электроэнергия</t>
  </si>
  <si>
    <t>Услуга: электроэнергия ОДН</t>
  </si>
  <si>
    <t xml:space="preserve">  за период с  «01» января 2018г. по «31» декабря2018г.</t>
  </si>
  <si>
    <t>Задолженность собственнников помещений   на 01.01.18г. (руб)</t>
  </si>
  <si>
    <t>Стоимость работ   руб./м.кв.      (тариф)</t>
  </si>
  <si>
    <t>Затрачено средств управляющей компанией  на управление домом; период с 01.01.18 по 31.12.18гг(руб)</t>
  </si>
  <si>
    <t>Оплаченно  средств собственниками помещений  за управление домом период с 01.01.18 по 31.12.18гг(руб)</t>
  </si>
  <si>
    <t>Задолженность собственнников помещений   на 31.12.18г. (руб)</t>
  </si>
  <si>
    <t>корректировка (изменения) за 2018 год</t>
  </si>
  <si>
    <t>ИТОГО: содержание(с учетом остатка задолженности собственников помещений на 01.01.2018, без учета коммунальных ресурсов  для  потребления  при содержании общего имущества многоквартирного дома )</t>
  </si>
  <si>
    <t>ИТОГО: содержание(с учетом остатка задолженности собственников помещений на 01.01.2018, в том числе коммунальные ресурсы  для  потребления  при содержании общего имущества многоквартирного дома)</t>
  </si>
  <si>
    <t>Сверхнормативный ОДН по электроэнергии за 2018г.</t>
  </si>
  <si>
    <t>Сверхнормативный ОДН по холодной воде и/или отведение сточных вод за 2018г.</t>
  </si>
  <si>
    <t>ИТОГО:  Услуга: вывоз ТБО(с учетом остатка задолженности собственников помещений на 01.01.2018)</t>
  </si>
  <si>
    <t xml:space="preserve"> Услуга: вывоз ТКО</t>
  </si>
  <si>
    <t>ИТОГО:  Услуга: вывоз ТКО(с учетом остатка задолженности собственников помещений на 01.01.2018)</t>
  </si>
  <si>
    <t xml:space="preserve"> Услуга: вывоз ТКО"Эко сити"</t>
  </si>
  <si>
    <t>ИТОГО:  Услуга: вывоз ТКО"Эко сити"(с учетом остатка задолженности собственников помещений на 01.01.2018)</t>
  </si>
  <si>
    <t xml:space="preserve"> Услуга: электроэнергия; </t>
  </si>
  <si>
    <t xml:space="preserve"> Услуга: электроэнергия;   </t>
  </si>
  <si>
    <t>ИТОГО:  Услуга:  электроэнергия(с учетом остатка задолженности собственников помещений на 01.01.2018)</t>
  </si>
  <si>
    <t xml:space="preserve"> Услуга: электроэнергия ОДН; </t>
  </si>
  <si>
    <t xml:space="preserve"> Услуга: электроэнергия ОДН;   </t>
  </si>
  <si>
    <t>ИТОГО:  Услуга:  электроэнергия ОДН(с учетом остатка задолженности собственников помещений на 01.01.2018)</t>
  </si>
  <si>
    <t>Общий долг предприятия перед населением за управление домом  на 31.12.2018г.</t>
  </si>
  <si>
    <t>Оплата предприятиям РСО  коммунальных ресурсов  для  потребления  при содержании общего имущества многоквартирного дома(превышающих норматив потребления согласно документов РСО)  на 31.12.2018г.</t>
  </si>
  <si>
    <t>Общий долг собственников помещений   по оплате    на 31.12.2018г.</t>
  </si>
  <si>
    <t>Сводный отчет за период с 01.01.2018 по 31.12.2018гг.</t>
  </si>
  <si>
    <t>Задолженность управляющей компании перед РСО на 01.01.18г. (руб)</t>
  </si>
  <si>
    <t>Начислено   01.01.18 по 31.12.18гг(руб)</t>
  </si>
  <si>
    <t>Оплачено период с 01.01.18 по 31.12.18гг(руб)</t>
  </si>
  <si>
    <t>Задолженность/перерасход управляющей компании   перед РСОна 31.12.18г. (руб)</t>
  </si>
  <si>
    <t>период с 01.01.18по 31.12.18гг(руб)</t>
  </si>
  <si>
    <t>2018(с01.01-31.12)</t>
  </si>
  <si>
    <t xml:space="preserve">Составил:  экономист       </t>
  </si>
  <si>
    <t>964,80</t>
  </si>
  <si>
    <t>величина переменная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</si>
</sst>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  <family val="2"/>
      <charset val="204"/>
    </font>
    <font>
      <b/>
      <outline/>
      <sz val="2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b/>
      <sz val="26"/>
      <name val="Times New Roman"/>
      <family val="1"/>
      <charset val="204"/>
    </font>
    <font>
      <i/>
      <sz val="20"/>
      <name val="Arial"/>
      <family val="2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Arial"/>
      <family val="2"/>
      <charset val="204"/>
    </font>
    <font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Arial"/>
      <family val="2"/>
      <charset val="204"/>
    </font>
    <font>
      <i/>
      <sz val="20"/>
      <name val="Times New Roman"/>
      <family val="1"/>
      <charset val="204"/>
    </font>
    <font>
      <b/>
      <sz val="26"/>
      <name val="Arial"/>
      <family val="2"/>
      <charset val="204"/>
    </font>
    <font>
      <sz val="24"/>
      <name val="Arial"/>
      <family val="2"/>
      <charset val="204"/>
    </font>
    <font>
      <b/>
      <i/>
      <sz val="26"/>
      <name val="Times New Roman"/>
      <family val="1"/>
      <charset val="204"/>
    </font>
    <font>
      <sz val="24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i/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sz val="2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8"/>
      <name val="Arial"/>
      <family val="2"/>
      <charset val="204"/>
    </font>
    <font>
      <b/>
      <sz val="28"/>
      <name val="Times New Roman"/>
      <family val="1"/>
      <charset val="1"/>
    </font>
    <font>
      <sz val="26"/>
      <color theme="0"/>
      <name val="Times New Roman"/>
      <family val="1"/>
      <charset val="204"/>
    </font>
    <font>
      <sz val="26"/>
      <name val="Arial"/>
      <family val="2"/>
      <charset val="204"/>
    </font>
    <font>
      <i/>
      <sz val="26"/>
      <name val="Times New Roman"/>
      <family val="1"/>
      <charset val="204"/>
    </font>
    <font>
      <b/>
      <sz val="22"/>
      <name val="Arial"/>
      <family val="2"/>
      <charset val="204"/>
    </font>
    <font>
      <b/>
      <i/>
      <sz val="22"/>
      <name val="Times New Roman"/>
      <family val="1"/>
      <charset val="204"/>
    </font>
    <font>
      <b/>
      <i/>
      <sz val="36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Times New Roman"/>
      <family val="1"/>
      <charset val="1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22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22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1" fillId="0" borderId="0"/>
  </cellStyleXfs>
  <cellXfs count="355">
    <xf numFmtId="0" fontId="0" fillId="0" borderId="0" xfId="0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3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2" fontId="12" fillId="0" borderId="0" xfId="0" applyNumberFormat="1" applyFont="1" applyBorder="1"/>
    <xf numFmtId="0" fontId="3" fillId="4" borderId="7" xfId="0" applyFont="1" applyFill="1" applyBorder="1" applyAlignment="1">
      <alignment horizontal="center"/>
    </xf>
    <xf numFmtId="0" fontId="31" fillId="0" borderId="7" xfId="0" applyFont="1" applyBorder="1" applyAlignment="1">
      <alignment wrapText="1"/>
    </xf>
    <xf numFmtId="0" fontId="32" fillId="0" borderId="0" xfId="0" applyFont="1" applyAlignment="1">
      <alignment horizontal="center"/>
    </xf>
    <xf numFmtId="2" fontId="3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8" xfId="0" applyFont="1" applyBorder="1" applyAlignment="1">
      <alignment horizontal="left" vertical="top" wrapText="1"/>
    </xf>
    <xf numFmtId="2" fontId="0" fillId="0" borderId="0" xfId="0" applyNumberFormat="1" applyBorder="1"/>
    <xf numFmtId="2" fontId="0" fillId="0" borderId="0" xfId="0" applyNumberFormat="1"/>
    <xf numFmtId="0" fontId="7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14" fontId="7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7" fillId="0" borderId="16" xfId="0" applyFont="1" applyFill="1" applyBorder="1" applyAlignment="1">
      <alignment horizontal="center"/>
    </xf>
    <xf numFmtId="0" fontId="0" fillId="0" borderId="0" xfId="0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2" fontId="33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10" fillId="0" borderId="18" xfId="0" applyFont="1" applyBorder="1" applyAlignment="1"/>
    <xf numFmtId="0" fontId="35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0" fillId="0" borderId="20" xfId="0" applyFont="1" applyBorder="1" applyAlignment="1"/>
    <xf numFmtId="0" fontId="9" fillId="0" borderId="21" xfId="0" applyFont="1" applyFill="1" applyBorder="1" applyAlignment="1">
      <alignment horizontal="center"/>
    </xf>
    <xf numFmtId="14" fontId="9" fillId="0" borderId="21" xfId="0" applyNumberFormat="1" applyFont="1" applyFill="1" applyBorder="1" applyAlignment="1">
      <alignment horizontal="center"/>
    </xf>
    <xf numFmtId="0" fontId="9" fillId="0" borderId="21" xfId="0" applyNumberFormat="1" applyFont="1" applyFill="1" applyBorder="1" applyAlignment="1">
      <alignment horizontal="center"/>
    </xf>
    <xf numFmtId="0" fontId="10" fillId="0" borderId="22" xfId="0" applyFont="1" applyBorder="1" applyAlignment="1"/>
    <xf numFmtId="0" fontId="9" fillId="0" borderId="23" xfId="0" applyNumberFormat="1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20" fillId="7" borderId="7" xfId="0" applyFont="1" applyFill="1" applyBorder="1" applyAlignment="1">
      <alignment horizontal="center"/>
    </xf>
    <xf numFmtId="0" fontId="9" fillId="7" borderId="7" xfId="0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right"/>
    </xf>
    <xf numFmtId="2" fontId="20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right" wrapText="1"/>
    </xf>
    <xf numFmtId="2" fontId="21" fillId="0" borderId="1" xfId="0" applyNumberFormat="1" applyFont="1" applyBorder="1" applyAlignment="1">
      <alignment horizontal="right"/>
    </xf>
    <xf numFmtId="2" fontId="20" fillId="0" borderId="8" xfId="0" applyNumberFormat="1" applyFont="1" applyBorder="1" applyAlignment="1">
      <alignment horizontal="center"/>
    </xf>
    <xf numFmtId="0" fontId="36" fillId="6" borderId="7" xfId="0" applyFont="1" applyFill="1" applyBorder="1" applyAlignment="1">
      <alignment horizontal="center"/>
    </xf>
    <xf numFmtId="0" fontId="17" fillId="0" borderId="0" xfId="0" applyFont="1"/>
    <xf numFmtId="1" fontId="2" fillId="0" borderId="1" xfId="0" applyNumberFormat="1" applyFont="1" applyBorder="1" applyAlignment="1">
      <alignment horizontal="center"/>
    </xf>
    <xf numFmtId="49" fontId="25" fillId="7" borderId="24" xfId="0" applyNumberFormat="1" applyFont="1" applyFill="1" applyBorder="1" applyAlignment="1">
      <alignment horizontal="center" wrapText="1"/>
    </xf>
    <xf numFmtId="0" fontId="26" fillId="8" borderId="25" xfId="0" applyFont="1" applyFill="1" applyBorder="1" applyAlignment="1">
      <alignment horizontal="left" wrapText="1"/>
    </xf>
    <xf numFmtId="0" fontId="19" fillId="0" borderId="9" xfId="0" applyFont="1" applyBorder="1" applyAlignment="1">
      <alignment horizontal="center" vertical="top"/>
    </xf>
    <xf numFmtId="2" fontId="24" fillId="8" borderId="25" xfId="0" applyNumberFormat="1" applyFont="1" applyFill="1" applyBorder="1" applyAlignment="1">
      <alignment horizontal="left" wrapText="1"/>
    </xf>
    <xf numFmtId="2" fontId="24" fillId="7" borderId="25" xfId="0" applyNumberFormat="1" applyFont="1" applyFill="1" applyBorder="1" applyAlignment="1">
      <alignment horizontal="center" wrapText="1"/>
    </xf>
    <xf numFmtId="2" fontId="24" fillId="7" borderId="26" xfId="0" applyNumberFormat="1" applyFont="1" applyFill="1" applyBorder="1" applyAlignment="1">
      <alignment horizontal="center" wrapText="1"/>
    </xf>
    <xf numFmtId="2" fontId="24" fillId="7" borderId="9" xfId="0" applyNumberFormat="1" applyFont="1" applyFill="1" applyBorder="1" applyAlignment="1">
      <alignment wrapText="1"/>
    </xf>
    <xf numFmtId="2" fontId="24" fillId="7" borderId="5" xfId="0" applyNumberFormat="1" applyFont="1" applyFill="1" applyBorder="1" applyAlignment="1">
      <alignment horizontal="right" wrapText="1"/>
    </xf>
    <xf numFmtId="49" fontId="7" fillId="7" borderId="27" xfId="0" applyNumberFormat="1" applyFont="1" applyFill="1" applyBorder="1" applyAlignment="1">
      <alignment horizontal="center" wrapText="1"/>
    </xf>
    <xf numFmtId="49" fontId="18" fillId="7" borderId="28" xfId="0" applyNumberFormat="1" applyFont="1" applyFill="1" applyBorder="1" applyAlignment="1">
      <alignment horizontal="center" wrapText="1"/>
    </xf>
    <xf numFmtId="2" fontId="13" fillId="8" borderId="28" xfId="0" applyNumberFormat="1" applyFont="1" applyFill="1" applyBorder="1" applyAlignment="1">
      <alignment horizontal="left" wrapText="1"/>
    </xf>
    <xf numFmtId="2" fontId="13" fillId="7" borderId="28" xfId="0" applyNumberFormat="1" applyFont="1" applyFill="1" applyBorder="1" applyAlignment="1">
      <alignment horizontal="center" wrapText="1"/>
    </xf>
    <xf numFmtId="2" fontId="13" fillId="7" borderId="28" xfId="0" applyNumberFormat="1" applyFont="1" applyFill="1" applyBorder="1" applyAlignment="1">
      <alignment wrapText="1"/>
    </xf>
    <xf numFmtId="2" fontId="24" fillId="7" borderId="29" xfId="0" applyNumberFormat="1" applyFont="1" applyFill="1" applyBorder="1" applyAlignment="1">
      <alignment horizontal="right" wrapText="1"/>
    </xf>
    <xf numFmtId="49" fontId="8" fillId="7" borderId="24" xfId="0" applyNumberFormat="1" applyFont="1" applyFill="1" applyBorder="1" applyAlignment="1">
      <alignment horizontal="center" wrapText="1"/>
    </xf>
    <xf numFmtId="0" fontId="24" fillId="8" borderId="25" xfId="0" applyFont="1" applyFill="1" applyBorder="1" applyAlignment="1">
      <alignment horizontal="left" wrapText="1"/>
    </xf>
    <xf numFmtId="2" fontId="27" fillId="8" borderId="25" xfId="0" applyNumberFormat="1" applyFont="1" applyFill="1" applyBorder="1" applyAlignment="1">
      <alignment horizontal="left" wrapText="1"/>
    </xf>
    <xf numFmtId="1" fontId="2" fillId="0" borderId="8" xfId="0" applyNumberFormat="1" applyFont="1" applyBorder="1" applyAlignment="1">
      <alignment horizontal="center"/>
    </xf>
    <xf numFmtId="0" fontId="21" fillId="0" borderId="8" xfId="0" applyFont="1" applyBorder="1" applyAlignment="1">
      <alignment horizontal="right" wrapText="1"/>
    </xf>
    <xf numFmtId="2" fontId="21" fillId="0" borderId="8" xfId="0" applyNumberFormat="1" applyFont="1" applyBorder="1" applyAlignment="1">
      <alignment horizontal="right" wrapText="1"/>
    </xf>
    <xf numFmtId="2" fontId="21" fillId="0" borderId="8" xfId="0" applyNumberFormat="1" applyFont="1" applyBorder="1" applyAlignment="1">
      <alignment horizontal="right"/>
    </xf>
    <xf numFmtId="2" fontId="8" fillId="0" borderId="8" xfId="0" applyNumberFormat="1" applyFont="1" applyBorder="1" applyAlignment="1">
      <alignment horizontal="center"/>
    </xf>
    <xf numFmtId="0" fontId="22" fillId="0" borderId="4" xfId="0" applyFont="1" applyBorder="1" applyAlignment="1"/>
    <xf numFmtId="2" fontId="11" fillId="7" borderId="30" xfId="0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2" fontId="27" fillId="7" borderId="10" xfId="0" applyNumberFormat="1" applyFont="1" applyFill="1" applyBorder="1" applyAlignment="1">
      <alignment horizontal="center" wrapText="1"/>
    </xf>
    <xf numFmtId="2" fontId="27" fillId="7" borderId="10" xfId="0" applyNumberFormat="1" applyFont="1" applyFill="1" applyBorder="1" applyAlignment="1">
      <alignment wrapText="1"/>
    </xf>
    <xf numFmtId="2" fontId="27" fillId="7" borderId="15" xfId="0" applyNumberFormat="1" applyFont="1" applyFill="1" applyBorder="1" applyAlignment="1">
      <alignment horizontal="right" wrapText="1"/>
    </xf>
    <xf numFmtId="2" fontId="22" fillId="7" borderId="31" xfId="0" applyNumberFormat="1" applyFont="1" applyFill="1" applyBorder="1" applyAlignment="1">
      <alignment horizontal="center"/>
    </xf>
    <xf numFmtId="2" fontId="27" fillId="7" borderId="1" xfId="0" applyNumberFormat="1" applyFont="1" applyFill="1" applyBorder="1" applyAlignment="1">
      <alignment horizontal="center" wrapText="1"/>
    </xf>
    <xf numFmtId="2" fontId="27" fillId="7" borderId="1" xfId="0" applyNumberFormat="1" applyFont="1" applyFill="1" applyBorder="1" applyAlignment="1">
      <alignment wrapText="1"/>
    </xf>
    <xf numFmtId="2" fontId="27" fillId="7" borderId="1" xfId="0" applyNumberFormat="1" applyFont="1" applyFill="1" applyBorder="1" applyAlignment="1">
      <alignment horizontal="right" wrapText="1"/>
    </xf>
    <xf numFmtId="0" fontId="7" fillId="9" borderId="7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center" wrapText="1"/>
    </xf>
    <xf numFmtId="0" fontId="7" fillId="9" borderId="1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 wrapText="1"/>
    </xf>
    <xf numFmtId="0" fontId="7" fillId="7" borderId="7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 wrapText="1"/>
    </xf>
    <xf numFmtId="14" fontId="7" fillId="7" borderId="7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 wrapText="1"/>
    </xf>
    <xf numFmtId="0" fontId="7" fillId="7" borderId="7" xfId="0" applyFont="1" applyFill="1" applyBorder="1" applyAlignment="1">
      <alignment horizontal="left"/>
    </xf>
    <xf numFmtId="16" fontId="4" fillId="0" borderId="1" xfId="0" applyNumberFormat="1" applyFont="1" applyBorder="1" applyAlignment="1">
      <alignment horizontal="center" wrapText="1"/>
    </xf>
    <xf numFmtId="0" fontId="22" fillId="0" borderId="32" xfId="0" applyFont="1" applyBorder="1" applyAlignment="1"/>
    <xf numFmtId="0" fontId="24" fillId="8" borderId="1" xfId="0" applyFont="1" applyFill="1" applyBorder="1" applyAlignment="1">
      <alignment horizontal="left" wrapText="1"/>
    </xf>
    <xf numFmtId="2" fontId="27" fillId="8" borderId="1" xfId="0" applyNumberFormat="1" applyFont="1" applyFill="1" applyBorder="1" applyAlignment="1">
      <alignment horizontal="left" wrapText="1"/>
    </xf>
    <xf numFmtId="2" fontId="28" fillId="8" borderId="28" xfId="0" applyNumberFormat="1" applyFont="1" applyFill="1" applyBorder="1" applyAlignment="1">
      <alignment horizontal="left" wrapText="1"/>
    </xf>
    <xf numFmtId="2" fontId="28" fillId="7" borderId="28" xfId="0" applyNumberFormat="1" applyFont="1" applyFill="1" applyBorder="1" applyAlignment="1">
      <alignment horizontal="center" wrapText="1"/>
    </xf>
    <xf numFmtId="2" fontId="28" fillId="7" borderId="28" xfId="0" applyNumberFormat="1" applyFont="1" applyFill="1" applyBorder="1" applyAlignment="1">
      <alignment wrapText="1"/>
    </xf>
    <xf numFmtId="2" fontId="27" fillId="7" borderId="29" xfId="0" applyNumberFormat="1" applyFont="1" applyFill="1" applyBorder="1" applyAlignment="1">
      <alignment horizontal="right" wrapText="1"/>
    </xf>
    <xf numFmtId="0" fontId="40" fillId="0" borderId="42" xfId="0" applyFont="1" applyBorder="1"/>
    <xf numFmtId="0" fontId="40" fillId="0" borderId="43" xfId="0" applyFont="1" applyBorder="1" applyAlignment="1">
      <alignment horizontal="left"/>
    </xf>
    <xf numFmtId="2" fontId="40" fillId="0" borderId="43" xfId="0" applyNumberFormat="1" applyFont="1" applyBorder="1"/>
    <xf numFmtId="2" fontId="40" fillId="0" borderId="44" xfId="0" applyNumberFormat="1" applyFont="1" applyBorder="1"/>
    <xf numFmtId="0" fontId="40" fillId="0" borderId="45" xfId="0" applyFont="1" applyBorder="1"/>
    <xf numFmtId="0" fontId="40" fillId="0" borderId="8" xfId="0" applyFont="1" applyBorder="1" applyAlignment="1">
      <alignment horizontal="left"/>
    </xf>
    <xf numFmtId="2" fontId="40" fillId="0" borderId="8" xfId="0" applyNumberFormat="1" applyFont="1" applyBorder="1"/>
    <xf numFmtId="2" fontId="40" fillId="0" borderId="46" xfId="0" applyNumberFormat="1" applyFont="1" applyBorder="1"/>
    <xf numFmtId="0" fontId="40" fillId="0" borderId="47" xfId="0" applyFont="1" applyBorder="1"/>
    <xf numFmtId="0" fontId="40" fillId="0" borderId="1" xfId="0" applyFont="1" applyBorder="1" applyAlignment="1">
      <alignment horizontal="left"/>
    </xf>
    <xf numFmtId="2" fontId="40" fillId="0" borderId="1" xfId="0" applyNumberFormat="1" applyFont="1" applyBorder="1"/>
    <xf numFmtId="0" fontId="40" fillId="9" borderId="48" xfId="0" applyFont="1" applyFill="1" applyBorder="1"/>
    <xf numFmtId="0" fontId="40" fillId="9" borderId="49" xfId="0" applyFont="1" applyFill="1" applyBorder="1"/>
    <xf numFmtId="2" fontId="40" fillId="9" borderId="49" xfId="0" applyNumberFormat="1" applyFont="1" applyFill="1" applyBorder="1"/>
    <xf numFmtId="2" fontId="40" fillId="9" borderId="50" xfId="0" applyNumberFormat="1" applyFont="1" applyFill="1" applyBorder="1"/>
    <xf numFmtId="0" fontId="30" fillId="7" borderId="28" xfId="0" applyFont="1" applyFill="1" applyBorder="1"/>
    <xf numFmtId="0" fontId="28" fillId="0" borderId="1" xfId="0" applyFont="1" applyBorder="1" applyAlignment="1">
      <alignment horizontal="center" wrapText="1"/>
    </xf>
    <xf numFmtId="0" fontId="28" fillId="7" borderId="1" xfId="0" applyFont="1" applyFill="1" applyBorder="1" applyAlignment="1">
      <alignment horizontal="center"/>
    </xf>
    <xf numFmtId="2" fontId="28" fillId="7" borderId="1" xfId="0" applyNumberFormat="1" applyFont="1" applyFill="1" applyBorder="1" applyAlignment="1">
      <alignment horizontal="center"/>
    </xf>
    <xf numFmtId="0" fontId="30" fillId="7" borderId="1" xfId="0" applyFont="1" applyFill="1" applyBorder="1"/>
    <xf numFmtId="0" fontId="28" fillId="7" borderId="1" xfId="0" applyFont="1" applyFill="1" applyBorder="1" applyAlignment="1">
      <alignment horizontal="center" wrapText="1"/>
    </xf>
    <xf numFmtId="0" fontId="30" fillId="12" borderId="51" xfId="0" applyFont="1" applyFill="1" applyBorder="1" applyAlignment="1">
      <alignment horizontal="center" vertical="center"/>
    </xf>
    <xf numFmtId="0" fontId="28" fillId="12" borderId="32" xfId="0" applyFont="1" applyFill="1" applyBorder="1" applyAlignment="1">
      <alignment horizontal="center" vertical="center"/>
    </xf>
    <xf numFmtId="0" fontId="28" fillId="12" borderId="32" xfId="0" applyFont="1" applyFill="1" applyBorder="1" applyAlignment="1">
      <alignment horizontal="center" vertical="center" wrapText="1"/>
    </xf>
    <xf numFmtId="0" fontId="28" fillId="12" borderId="31" xfId="0" applyFont="1" applyFill="1" applyBorder="1" applyAlignment="1">
      <alignment horizontal="center" vertical="center" wrapText="1"/>
    </xf>
    <xf numFmtId="0" fontId="30" fillId="0" borderId="7" xfId="0" applyFont="1" applyBorder="1"/>
    <xf numFmtId="0" fontId="28" fillId="0" borderId="7" xfId="0" applyFont="1" applyBorder="1" applyAlignment="1">
      <alignment horizontal="left"/>
    </xf>
    <xf numFmtId="2" fontId="28" fillId="0" borderId="7" xfId="0" applyNumberFormat="1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30" fillId="0" borderId="28" xfId="0" applyFont="1" applyBorder="1"/>
    <xf numFmtId="0" fontId="28" fillId="0" borderId="28" xfId="0" applyFont="1" applyBorder="1" applyAlignment="1">
      <alignment horizontal="left"/>
    </xf>
    <xf numFmtId="2" fontId="28" fillId="0" borderId="28" xfId="0" applyNumberFormat="1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30" fillId="12" borderId="24" xfId="0" applyFont="1" applyFill="1" applyBorder="1" applyAlignment="1">
      <alignment horizontal="center"/>
    </xf>
    <xf numFmtId="0" fontId="28" fillId="12" borderId="25" xfId="0" applyFont="1" applyFill="1" applyBorder="1" applyAlignment="1">
      <alignment horizontal="center"/>
    </xf>
    <xf numFmtId="0" fontId="28" fillId="12" borderId="25" xfId="0" applyFont="1" applyFill="1" applyBorder="1" applyAlignment="1">
      <alignment horizontal="center" wrapText="1"/>
    </xf>
    <xf numFmtId="0" fontId="30" fillId="12" borderId="14" xfId="0" applyFont="1" applyFill="1" applyBorder="1" applyAlignment="1">
      <alignment horizontal="center"/>
    </xf>
    <xf numFmtId="0" fontId="28" fillId="12" borderId="10" xfId="0" applyFont="1" applyFill="1" applyBorder="1" applyAlignment="1">
      <alignment horizontal="center"/>
    </xf>
    <xf numFmtId="0" fontId="28" fillId="12" borderId="10" xfId="0" applyFont="1" applyFill="1" applyBorder="1" applyAlignment="1">
      <alignment horizontal="center" wrapText="1"/>
    </xf>
    <xf numFmtId="0" fontId="28" fillId="12" borderId="15" xfId="0" applyFont="1" applyFill="1" applyBorder="1" applyAlignment="1">
      <alignment horizontal="center" wrapText="1"/>
    </xf>
    <xf numFmtId="0" fontId="30" fillId="0" borderId="40" xfId="0" applyFont="1" applyBorder="1"/>
    <xf numFmtId="2" fontId="41" fillId="5" borderId="1" xfId="0" applyNumberFormat="1" applyFont="1" applyFill="1" applyBorder="1" applyAlignment="1">
      <alignment horizontal="right" vertical="center"/>
    </xf>
    <xf numFmtId="4" fontId="28" fillId="5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49" fontId="28" fillId="5" borderId="1" xfId="0" applyNumberFormat="1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wrapText="1"/>
    </xf>
    <xf numFmtId="0" fontId="29" fillId="3" borderId="41" xfId="0" applyFont="1" applyFill="1" applyBorder="1"/>
    <xf numFmtId="49" fontId="28" fillId="4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/>
    </xf>
    <xf numFmtId="4" fontId="28" fillId="4" borderId="1" xfId="0" applyNumberFormat="1" applyFont="1" applyFill="1" applyBorder="1" applyAlignment="1">
      <alignment horizontal="center" vertical="center"/>
    </xf>
    <xf numFmtId="0" fontId="29" fillId="12" borderId="41" xfId="0" applyFont="1" applyFill="1" applyBorder="1"/>
    <xf numFmtId="0" fontId="30" fillId="12" borderId="1" xfId="0" applyFont="1" applyFill="1" applyBorder="1" applyAlignment="1">
      <alignment horizontal="center"/>
    </xf>
    <xf numFmtId="2" fontId="28" fillId="12" borderId="1" xfId="0" applyNumberFormat="1" applyFont="1" applyFill="1" applyBorder="1" applyAlignment="1">
      <alignment horizontal="center"/>
    </xf>
    <xf numFmtId="0" fontId="29" fillId="12" borderId="0" xfId="0" applyFont="1" applyFill="1" applyBorder="1"/>
    <xf numFmtId="0" fontId="28" fillId="7" borderId="1" xfId="0" applyFont="1" applyFill="1" applyBorder="1" applyAlignment="1">
      <alignment wrapText="1"/>
    </xf>
    <xf numFmtId="0" fontId="30" fillId="7" borderId="1" xfId="0" applyFont="1" applyFill="1" applyBorder="1" applyAlignment="1">
      <alignment horizontal="center"/>
    </xf>
    <xf numFmtId="2" fontId="30" fillId="7" borderId="1" xfId="0" applyNumberFormat="1" applyFont="1" applyFill="1" applyBorder="1" applyAlignment="1">
      <alignment horizontal="center"/>
    </xf>
    <xf numFmtId="0" fontId="29" fillId="0" borderId="0" xfId="0" applyFont="1"/>
    <xf numFmtId="0" fontId="29" fillId="0" borderId="1" xfId="0" applyFont="1" applyBorder="1"/>
    <xf numFmtId="0" fontId="28" fillId="0" borderId="1" xfId="0" applyFont="1" applyBorder="1"/>
    <xf numFmtId="2" fontId="40" fillId="0" borderId="52" xfId="0" applyNumberFormat="1" applyFont="1" applyBorder="1"/>
    <xf numFmtId="49" fontId="8" fillId="13" borderId="24" xfId="0" applyNumberFormat="1" applyFont="1" applyFill="1" applyBorder="1" applyAlignment="1">
      <alignment horizontal="center" wrapText="1"/>
    </xf>
    <xf numFmtId="0" fontId="24" fillId="14" borderId="25" xfId="0" applyFont="1" applyFill="1" applyBorder="1" applyAlignment="1">
      <alignment horizontal="left" wrapText="1"/>
    </xf>
    <xf numFmtId="2" fontId="27" fillId="14" borderId="25" xfId="0" applyNumberFormat="1" applyFont="1" applyFill="1" applyBorder="1" applyAlignment="1">
      <alignment horizontal="left" wrapText="1"/>
    </xf>
    <xf numFmtId="2" fontId="27" fillId="13" borderId="10" xfId="0" applyNumberFormat="1" applyFont="1" applyFill="1" applyBorder="1" applyAlignment="1">
      <alignment horizontal="center" wrapText="1"/>
    </xf>
    <xf numFmtId="2" fontId="27" fillId="13" borderId="10" xfId="0" applyNumberFormat="1" applyFont="1" applyFill="1" applyBorder="1" applyAlignment="1">
      <alignment wrapText="1"/>
    </xf>
    <xf numFmtId="2" fontId="27" fillId="13" borderId="15" xfId="0" applyNumberFormat="1" applyFont="1" applyFill="1" applyBorder="1" applyAlignment="1">
      <alignment horizontal="right" wrapText="1"/>
    </xf>
    <xf numFmtId="0" fontId="42" fillId="6" borderId="7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43" fillId="7" borderId="7" xfId="0" applyFont="1" applyFill="1" applyBorder="1" applyAlignment="1">
      <alignment horizontal="center"/>
    </xf>
    <xf numFmtId="0" fontId="11" fillId="7" borderId="7" xfId="0" applyFont="1" applyFill="1" applyBorder="1"/>
    <xf numFmtId="1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43" fillId="0" borderId="1" xfId="0" applyNumberFormat="1" applyFont="1" applyBorder="1" applyAlignment="1">
      <alignment horizontal="center"/>
    </xf>
    <xf numFmtId="2" fontId="22" fillId="0" borderId="1" xfId="0" applyNumberFormat="1" applyFont="1" applyBorder="1" applyAlignment="1">
      <alignment horizontal="right"/>
    </xf>
    <xf numFmtId="2" fontId="43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right" wrapText="1"/>
    </xf>
    <xf numFmtId="2" fontId="44" fillId="0" borderId="1" xfId="0" applyNumberFormat="1" applyFont="1" applyBorder="1" applyAlignment="1">
      <alignment horizontal="right"/>
    </xf>
    <xf numFmtId="1" fontId="18" fillId="0" borderId="8" xfId="0" applyNumberFormat="1" applyFont="1" applyBorder="1" applyAlignment="1">
      <alignment horizontal="center"/>
    </xf>
    <xf numFmtId="0" fontId="44" fillId="0" borderId="8" xfId="0" applyFont="1" applyBorder="1" applyAlignment="1">
      <alignment horizontal="right" wrapText="1"/>
    </xf>
    <xf numFmtId="2" fontId="44" fillId="0" borderId="8" xfId="0" applyNumberFormat="1" applyFont="1" applyBorder="1" applyAlignment="1">
      <alignment horizontal="right" wrapText="1"/>
    </xf>
    <xf numFmtId="2" fontId="44" fillId="0" borderId="8" xfId="0" applyNumberFormat="1" applyFont="1" applyBorder="1" applyAlignment="1">
      <alignment horizontal="right"/>
    </xf>
    <xf numFmtId="2" fontId="18" fillId="0" borderId="8" xfId="0" applyNumberFormat="1" applyFont="1" applyBorder="1" applyAlignment="1">
      <alignment horizontal="center"/>
    </xf>
    <xf numFmtId="2" fontId="43" fillId="0" borderId="8" xfId="0" applyNumberFormat="1" applyFont="1" applyBorder="1" applyAlignment="1">
      <alignment horizontal="center"/>
    </xf>
    <xf numFmtId="49" fontId="18" fillId="7" borderId="24" xfId="0" applyNumberFormat="1" applyFont="1" applyFill="1" applyBorder="1" applyAlignment="1">
      <alignment horizontal="center" wrapText="1"/>
    </xf>
    <xf numFmtId="49" fontId="18" fillId="7" borderId="1" xfId="0" applyNumberFormat="1" applyFont="1" applyFill="1" applyBorder="1" applyAlignment="1">
      <alignment horizontal="center" wrapText="1"/>
    </xf>
    <xf numFmtId="2" fontId="24" fillId="8" borderId="1" xfId="0" applyNumberFormat="1" applyFont="1" applyFill="1" applyBorder="1" applyAlignment="1">
      <alignment horizontal="center" wrapText="1"/>
    </xf>
    <xf numFmtId="2" fontId="44" fillId="7" borderId="1" xfId="0" applyNumberFormat="1" applyFont="1" applyFill="1" applyBorder="1" applyAlignment="1">
      <alignment horizontal="center" wrapText="1"/>
    </xf>
    <xf numFmtId="2" fontId="24" fillId="7" borderId="1" xfId="0" applyNumberFormat="1" applyFont="1" applyFill="1" applyBorder="1" applyAlignment="1">
      <alignment horizontal="center" wrapText="1"/>
    </xf>
    <xf numFmtId="49" fontId="18" fillId="10" borderId="1" xfId="0" applyNumberFormat="1" applyFont="1" applyFill="1" applyBorder="1" applyAlignment="1">
      <alignment horizontal="center" wrapText="1"/>
    </xf>
    <xf numFmtId="2" fontId="24" fillId="11" borderId="1" xfId="0" applyNumberFormat="1" applyFont="1" applyFill="1" applyBorder="1" applyAlignment="1">
      <alignment horizontal="left" wrapText="1"/>
    </xf>
    <xf numFmtId="2" fontId="24" fillId="10" borderId="1" xfId="0" applyNumberFormat="1" applyFont="1" applyFill="1" applyBorder="1" applyAlignment="1">
      <alignment horizontal="center" wrapText="1"/>
    </xf>
    <xf numFmtId="49" fontId="18" fillId="7" borderId="8" xfId="0" applyNumberFormat="1" applyFont="1" applyFill="1" applyBorder="1" applyAlignment="1">
      <alignment horizontal="center" wrapText="1"/>
    </xf>
    <xf numFmtId="2" fontId="24" fillId="8" borderId="8" xfId="0" applyNumberFormat="1" applyFont="1" applyFill="1" applyBorder="1" applyAlignment="1">
      <alignment horizontal="left" wrapText="1"/>
    </xf>
    <xf numFmtId="2" fontId="24" fillId="7" borderId="8" xfId="0" applyNumberFormat="1" applyFont="1" applyFill="1" applyBorder="1" applyAlignment="1">
      <alignment horizontal="center" wrapText="1"/>
    </xf>
    <xf numFmtId="2" fontId="24" fillId="7" borderId="8" xfId="0" applyNumberFormat="1" applyFont="1" applyFill="1" applyBorder="1" applyAlignment="1">
      <alignment wrapText="1"/>
    </xf>
    <xf numFmtId="2" fontId="24" fillId="7" borderId="8" xfId="0" applyNumberFormat="1" applyFont="1" applyFill="1" applyBorder="1" applyAlignment="1">
      <alignment horizontal="right" wrapText="1"/>
    </xf>
    <xf numFmtId="2" fontId="24" fillId="8" borderId="1" xfId="0" applyNumberFormat="1" applyFont="1" applyFill="1" applyBorder="1" applyAlignment="1">
      <alignment horizontal="left" wrapText="1"/>
    </xf>
    <xf numFmtId="2" fontId="24" fillId="7" borderId="1" xfId="0" applyNumberFormat="1" applyFont="1" applyFill="1" applyBorder="1" applyAlignment="1">
      <alignment wrapText="1"/>
    </xf>
    <xf numFmtId="2" fontId="24" fillId="7" borderId="1" xfId="0" applyNumberFormat="1" applyFont="1" applyFill="1" applyBorder="1" applyAlignment="1">
      <alignment horizontal="right" wrapText="1"/>
    </xf>
    <xf numFmtId="49" fontId="18" fillId="10" borderId="8" xfId="0" applyNumberFormat="1" applyFont="1" applyFill="1" applyBorder="1" applyAlignment="1">
      <alignment horizontal="center" wrapText="1"/>
    </xf>
    <xf numFmtId="2" fontId="24" fillId="11" borderId="8" xfId="0" applyNumberFormat="1" applyFont="1" applyFill="1" applyBorder="1" applyAlignment="1">
      <alignment horizontal="left" wrapText="1"/>
    </xf>
    <xf numFmtId="2" fontId="24" fillId="10" borderId="8" xfId="0" applyNumberFormat="1" applyFont="1" applyFill="1" applyBorder="1" applyAlignment="1">
      <alignment horizontal="center" wrapText="1"/>
    </xf>
    <xf numFmtId="2" fontId="24" fillId="10" borderId="8" xfId="0" applyNumberFormat="1" applyFont="1" applyFill="1" applyBorder="1" applyAlignment="1">
      <alignment wrapText="1"/>
    </xf>
    <xf numFmtId="2" fontId="24" fillId="10" borderId="8" xfId="0" applyNumberFormat="1" applyFont="1" applyFill="1" applyBorder="1" applyAlignment="1">
      <alignment horizontal="right" wrapText="1"/>
    </xf>
    <xf numFmtId="0" fontId="45" fillId="0" borderId="1" xfId="0" applyFont="1" applyBorder="1" applyAlignment="1"/>
    <xf numFmtId="2" fontId="19" fillId="7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6" fillId="11" borderId="8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46" fillId="11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19" fillId="10" borderId="8" xfId="0" applyFont="1" applyFill="1" applyBorder="1" applyAlignment="1">
      <alignment wrapText="1"/>
    </xf>
    <xf numFmtId="0" fontId="9" fillId="0" borderId="2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24" fillId="7" borderId="9" xfId="0" applyNumberFormat="1" applyFont="1" applyFill="1" applyBorder="1" applyAlignment="1">
      <alignment horizontal="center" wrapText="1"/>
    </xf>
    <xf numFmtId="49" fontId="9" fillId="7" borderId="8" xfId="0" applyNumberFormat="1" applyFont="1" applyFill="1" applyBorder="1" applyAlignment="1">
      <alignment horizontal="center" wrapText="1"/>
    </xf>
    <xf numFmtId="2" fontId="48" fillId="8" borderId="1" xfId="0" applyNumberFormat="1" applyFont="1" applyFill="1" applyBorder="1" applyAlignment="1">
      <alignment horizontal="left" wrapText="1"/>
    </xf>
    <xf numFmtId="2" fontId="48" fillId="7" borderId="1" xfId="0" applyNumberFormat="1" applyFont="1" applyFill="1" applyBorder="1" applyAlignment="1">
      <alignment horizontal="center" wrapText="1"/>
    </xf>
    <xf numFmtId="2" fontId="48" fillId="7" borderId="1" xfId="0" applyNumberFormat="1" applyFont="1" applyFill="1" applyBorder="1" applyAlignment="1">
      <alignment wrapText="1"/>
    </xf>
    <xf numFmtId="2" fontId="48" fillId="7" borderId="8" xfId="0" applyNumberFormat="1" applyFont="1" applyFill="1" applyBorder="1" applyAlignment="1">
      <alignment horizontal="right" wrapText="1"/>
    </xf>
    <xf numFmtId="49" fontId="8" fillId="13" borderId="14" xfId="0" applyNumberFormat="1" applyFont="1" applyFill="1" applyBorder="1" applyAlignment="1">
      <alignment horizontal="center" wrapText="1"/>
    </xf>
    <xf numFmtId="0" fontId="48" fillId="14" borderId="1" xfId="0" applyFont="1" applyFill="1" applyBorder="1" applyAlignment="1">
      <alignment horizontal="left" wrapText="1"/>
    </xf>
    <xf numFmtId="2" fontId="48" fillId="14" borderId="10" xfId="0" applyNumberFormat="1" applyFont="1" applyFill="1" applyBorder="1" applyAlignment="1">
      <alignment horizontal="left" wrapText="1"/>
    </xf>
    <xf numFmtId="2" fontId="48" fillId="13" borderId="10" xfId="0" applyNumberFormat="1" applyFont="1" applyFill="1" applyBorder="1" applyAlignment="1">
      <alignment horizontal="center" wrapText="1"/>
    </xf>
    <xf numFmtId="2" fontId="48" fillId="13" borderId="10" xfId="0" applyNumberFormat="1" applyFont="1" applyFill="1" applyBorder="1" applyAlignment="1">
      <alignment wrapText="1"/>
    </xf>
    <xf numFmtId="2" fontId="48" fillId="13" borderId="15" xfId="0" applyNumberFormat="1" applyFont="1" applyFill="1" applyBorder="1" applyAlignment="1">
      <alignment horizontal="right" wrapText="1"/>
    </xf>
    <xf numFmtId="49" fontId="9" fillId="7" borderId="1" xfId="0" applyNumberFormat="1" applyFont="1" applyFill="1" applyBorder="1" applyAlignment="1">
      <alignment horizontal="center" wrapText="1"/>
    </xf>
    <xf numFmtId="2" fontId="48" fillId="8" borderId="1" xfId="0" applyNumberFormat="1" applyFont="1" applyFill="1" applyBorder="1" applyAlignment="1">
      <alignment horizontal="center" wrapText="1"/>
    </xf>
    <xf numFmtId="49" fontId="49" fillId="13" borderId="42" xfId="0" applyNumberFormat="1" applyFont="1" applyFill="1" applyBorder="1" applyAlignment="1">
      <alignment horizontal="center" wrapText="1"/>
    </xf>
    <xf numFmtId="0" fontId="46" fillId="14" borderId="10" xfId="0" applyFont="1" applyFill="1" applyBorder="1" applyAlignment="1">
      <alignment horizontal="left" wrapText="1"/>
    </xf>
    <xf numFmtId="2" fontId="46" fillId="14" borderId="10" xfId="0" applyNumberFormat="1" applyFont="1" applyFill="1" applyBorder="1" applyAlignment="1">
      <alignment horizontal="left" wrapText="1"/>
    </xf>
    <xf numFmtId="2" fontId="46" fillId="13" borderId="10" xfId="0" applyNumberFormat="1" applyFont="1" applyFill="1" applyBorder="1" applyAlignment="1">
      <alignment horizontal="center" wrapText="1"/>
    </xf>
    <xf numFmtId="2" fontId="46" fillId="13" borderId="10" xfId="0" applyNumberFormat="1" applyFont="1" applyFill="1" applyBorder="1" applyAlignment="1">
      <alignment wrapText="1"/>
    </xf>
    <xf numFmtId="2" fontId="46" fillId="13" borderId="15" xfId="0" applyNumberFormat="1" applyFont="1" applyFill="1" applyBorder="1" applyAlignment="1">
      <alignment horizontal="right" wrapText="1"/>
    </xf>
    <xf numFmtId="49" fontId="40" fillId="0" borderId="1" xfId="0" applyNumberFormat="1" applyFont="1" applyBorder="1" applyAlignment="1">
      <alignment horizontal="left"/>
    </xf>
    <xf numFmtId="0" fontId="8" fillId="12" borderId="24" xfId="0" applyFont="1" applyFill="1" applyBorder="1" applyAlignment="1">
      <alignment vertical="center"/>
    </xf>
    <xf numFmtId="0" fontId="9" fillId="12" borderId="10" xfId="0" applyFont="1" applyFill="1" applyBorder="1" applyAlignment="1">
      <alignment vertical="center" wrapText="1"/>
    </xf>
    <xf numFmtId="0" fontId="9" fillId="12" borderId="10" xfId="0" applyFont="1" applyFill="1" applyBorder="1" applyAlignment="1">
      <alignment vertical="center"/>
    </xf>
    <xf numFmtId="0" fontId="9" fillId="12" borderId="15" xfId="0" applyFont="1" applyFill="1" applyBorder="1" applyAlignment="1">
      <alignment vertical="center" wrapText="1"/>
    </xf>
    <xf numFmtId="49" fontId="50" fillId="5" borderId="1" xfId="0" applyNumberFormat="1" applyFont="1" applyFill="1" applyBorder="1" applyAlignment="1">
      <alignment horizontal="center" vertical="center"/>
    </xf>
    <xf numFmtId="2" fontId="28" fillId="7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4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8" fillId="0" borderId="0" xfId="0" applyFont="1" applyAlignment="1"/>
    <xf numFmtId="0" fontId="3" fillId="0" borderId="41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" fillId="0" borderId="41" xfId="0" applyFont="1" applyBorder="1" applyAlignment="1">
      <alignment vertical="center" wrapText="1"/>
    </xf>
    <xf numFmtId="0" fontId="0" fillId="0" borderId="13" xfId="0" applyBorder="1" applyAlignment="1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3" xfId="0" applyFont="1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37" fillId="0" borderId="35" xfId="0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0" fillId="0" borderId="0" xfId="0" applyAlignment="1"/>
    <xf numFmtId="0" fontId="0" fillId="0" borderId="38" xfId="0" applyBorder="1" applyAlignment="1"/>
    <xf numFmtId="0" fontId="0" fillId="0" borderId="39" xfId="0" applyBorder="1" applyAlignment="1"/>
    <xf numFmtId="0" fontId="28" fillId="0" borderId="39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Alignment="1"/>
    <xf numFmtId="0" fontId="35" fillId="0" borderId="35" xfId="0" applyFont="1" applyBorder="1" applyAlignment="1"/>
    <xf numFmtId="0" fontId="10" fillId="0" borderId="18" xfId="0" applyFont="1" applyBorder="1" applyAlignment="1"/>
    <xf numFmtId="0" fontId="35" fillId="0" borderId="36" xfId="0" applyFont="1" applyBorder="1" applyAlignment="1"/>
    <xf numFmtId="0" fontId="35" fillId="0" borderId="18" xfId="0" applyFont="1" applyBorder="1" applyAlignment="1"/>
    <xf numFmtId="0" fontId="9" fillId="0" borderId="37" xfId="0" applyFont="1" applyFill="1" applyBorder="1" applyAlignment="1">
      <alignment horizontal="left"/>
    </xf>
    <xf numFmtId="0" fontId="10" fillId="0" borderId="20" xfId="0" applyFont="1" applyBorder="1" applyAlignment="1"/>
    <xf numFmtId="0" fontId="9" fillId="0" borderId="0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/>
    </xf>
    <xf numFmtId="0" fontId="9" fillId="0" borderId="37" xfId="0" applyFont="1" applyBorder="1" applyAlignment="1"/>
    <xf numFmtId="0" fontId="9" fillId="0" borderId="37" xfId="0" applyFont="1" applyBorder="1" applyAlignment="1">
      <alignment wrapText="1"/>
    </xf>
    <xf numFmtId="0" fontId="30" fillId="0" borderId="0" xfId="0" applyFont="1" applyAlignment="1"/>
    <xf numFmtId="0" fontId="9" fillId="0" borderId="38" xfId="0" applyFont="1" applyBorder="1" applyAlignment="1"/>
    <xf numFmtId="0" fontId="10" fillId="0" borderId="22" xfId="0" applyFont="1" applyBorder="1" applyAlignment="1"/>
    <xf numFmtId="0" fontId="9" fillId="0" borderId="38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left"/>
    </xf>
    <xf numFmtId="0" fontId="9" fillId="0" borderId="2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4" xfId="0" applyFill="1" applyBorder="1" applyAlignment="1"/>
    <xf numFmtId="0" fontId="11" fillId="0" borderId="24" xfId="0" applyFont="1" applyBorder="1" applyAlignment="1">
      <alignment wrapText="1"/>
    </xf>
    <xf numFmtId="0" fontId="22" fillId="0" borderId="32" xfId="0" applyFont="1" applyBorder="1" applyAlignment="1"/>
    <xf numFmtId="0" fontId="11" fillId="0" borderId="33" xfId="0" applyFont="1" applyBorder="1" applyAlignment="1">
      <alignment wrapText="1"/>
    </xf>
    <xf numFmtId="0" fontId="22" fillId="0" borderId="34" xfId="0" applyFont="1" applyBorder="1" applyAlignment="1"/>
    <xf numFmtId="0" fontId="2" fillId="0" borderId="0" xfId="0" applyFont="1" applyAlignment="1">
      <alignment horizontal="center"/>
    </xf>
    <xf numFmtId="49" fontId="39" fillId="7" borderId="33" xfId="0" applyNumberFormat="1" applyFont="1" applyFill="1" applyBorder="1" applyAlignment="1">
      <alignment horizontal="center"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19" fillId="0" borderId="1" xfId="0" applyFont="1" applyBorder="1" applyAlignment="1">
      <alignment wrapText="1"/>
    </xf>
    <xf numFmtId="0" fontId="45" fillId="0" borderId="7" xfId="0" applyFont="1" applyBorder="1" applyAlignment="1"/>
    <xf numFmtId="0" fontId="45" fillId="0" borderId="1" xfId="0" applyFont="1" applyBorder="1" applyAlignment="1"/>
    <xf numFmtId="0" fontId="39" fillId="0" borderId="0" xfId="0" applyFont="1" applyAlignment="1">
      <alignment horizontal="center"/>
    </xf>
    <xf numFmtId="2" fontId="47" fillId="7" borderId="33" xfId="0" applyNumberFormat="1" applyFont="1" applyFill="1" applyBorder="1" applyAlignment="1">
      <alignment horizontal="center" wrapText="1"/>
    </xf>
    <xf numFmtId="2" fontId="47" fillId="7" borderId="4" xfId="0" applyNumberFormat="1" applyFont="1" applyFill="1" applyBorder="1" applyAlignment="1">
      <alignment horizontal="center" wrapText="1"/>
    </xf>
    <xf numFmtId="2" fontId="47" fillId="7" borderId="5" xfId="0" applyNumberFormat="1" applyFont="1" applyFill="1" applyBorder="1" applyAlignment="1">
      <alignment horizontal="center" wrapText="1"/>
    </xf>
    <xf numFmtId="0" fontId="9" fillId="0" borderId="39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view="pageBreakPreview" topLeftCell="A22" zoomScale="44" zoomScaleNormal="64" zoomScaleSheetLayoutView="44" workbookViewId="0">
      <selection activeCell="I5" sqref="I1:I65536"/>
    </sheetView>
  </sheetViews>
  <sheetFormatPr defaultColWidth="11.5703125" defaultRowHeight="12.75" x14ac:dyDescent="0.2"/>
  <cols>
    <col min="1" max="1" width="21.28515625" customWidth="1"/>
    <col min="2" max="2" width="83.140625" customWidth="1"/>
    <col min="3" max="3" width="40.7109375" customWidth="1"/>
    <col min="4" max="4" width="19" customWidth="1"/>
    <col min="5" max="5" width="31" customWidth="1"/>
    <col min="6" max="6" width="23.42578125" customWidth="1"/>
    <col min="7" max="7" width="18.5703125" customWidth="1"/>
    <col min="8" max="8" width="27.5703125" customWidth="1"/>
  </cols>
  <sheetData>
    <row r="1" spans="1:8" ht="74.25" customHeight="1" x14ac:dyDescent="0.35">
      <c r="A1" s="293" t="s">
        <v>93</v>
      </c>
      <c r="B1" s="293"/>
      <c r="C1" s="293"/>
      <c r="D1" s="293"/>
      <c r="E1" s="293"/>
      <c r="F1" s="294"/>
      <c r="G1" s="294"/>
      <c r="H1" s="294"/>
    </row>
    <row r="2" spans="1:8" ht="48.75" customHeight="1" x14ac:dyDescent="0.4">
      <c r="A2" s="295" t="s">
        <v>270</v>
      </c>
      <c r="B2" s="295"/>
      <c r="C2" s="295"/>
      <c r="D2" s="295"/>
      <c r="E2" s="295"/>
      <c r="F2" s="294"/>
      <c r="G2" s="294"/>
      <c r="H2" s="294"/>
    </row>
    <row r="3" spans="1:8" ht="46.5" customHeight="1" x14ac:dyDescent="0.45">
      <c r="A3" s="296" t="s">
        <v>243</v>
      </c>
      <c r="B3" s="296"/>
      <c r="C3" s="296"/>
      <c r="D3" s="296"/>
      <c r="E3" s="296"/>
      <c r="F3" s="294"/>
      <c r="G3" s="294"/>
      <c r="H3" s="294"/>
    </row>
    <row r="4" spans="1:8" ht="33.75" thickBot="1" x14ac:dyDescent="0.5">
      <c r="A4" s="297" t="s">
        <v>257</v>
      </c>
      <c r="B4" s="297"/>
      <c r="C4" s="297"/>
      <c r="D4" s="297"/>
      <c r="E4" s="297"/>
      <c r="F4" s="294"/>
      <c r="G4" s="294"/>
      <c r="H4" s="294"/>
    </row>
    <row r="5" spans="1:8" ht="83.25" customHeight="1" thickBot="1" x14ac:dyDescent="0.4">
      <c r="A5" s="50" t="s">
        <v>25</v>
      </c>
      <c r="B5" s="51" t="s">
        <v>0</v>
      </c>
      <c r="C5" s="51" t="s">
        <v>1</v>
      </c>
      <c r="D5" s="51" t="s">
        <v>59</v>
      </c>
      <c r="E5" s="52" t="s">
        <v>90</v>
      </c>
      <c r="F5" s="40" t="s">
        <v>2</v>
      </c>
      <c r="G5" s="59" t="s">
        <v>26</v>
      </c>
      <c r="H5" s="60"/>
    </row>
    <row r="6" spans="1:8" ht="50.1" customHeight="1" x14ac:dyDescent="0.3">
      <c r="A6" s="46">
        <v>42380</v>
      </c>
      <c r="B6" s="23" t="s">
        <v>244</v>
      </c>
      <c r="C6" s="23" t="s">
        <v>245</v>
      </c>
      <c r="D6" s="39">
        <v>2</v>
      </c>
      <c r="E6" s="39" t="s">
        <v>246</v>
      </c>
      <c r="F6" s="1" t="s">
        <v>207</v>
      </c>
      <c r="G6" s="3">
        <v>4</v>
      </c>
      <c r="H6" s="25">
        <v>2286</v>
      </c>
    </row>
    <row r="7" spans="1:8" ht="50.1" customHeight="1" x14ac:dyDescent="0.3">
      <c r="A7" s="46">
        <v>42388</v>
      </c>
      <c r="B7" s="23" t="s">
        <v>250</v>
      </c>
      <c r="C7" s="23" t="s">
        <v>245</v>
      </c>
      <c r="D7" s="39" t="s">
        <v>218</v>
      </c>
      <c r="E7" s="23" t="s">
        <v>251</v>
      </c>
      <c r="F7" s="1" t="s">
        <v>3</v>
      </c>
      <c r="G7" s="135">
        <v>42856</v>
      </c>
      <c r="H7" s="25">
        <v>1838</v>
      </c>
    </row>
    <row r="8" spans="1:8" ht="50.1" customHeight="1" x14ac:dyDescent="0.3">
      <c r="A8" s="122" t="s">
        <v>222</v>
      </c>
      <c r="B8" s="123" t="s">
        <v>223</v>
      </c>
      <c r="C8" s="122" t="s">
        <v>224</v>
      </c>
      <c r="D8" s="122" t="s">
        <v>225</v>
      </c>
      <c r="E8" s="122" t="s">
        <v>226</v>
      </c>
      <c r="F8" s="122" t="s">
        <v>225</v>
      </c>
      <c r="G8" s="124"/>
      <c r="H8" s="3"/>
    </row>
    <row r="9" spans="1:8" ht="50.1" customHeight="1" x14ac:dyDescent="0.3">
      <c r="A9" s="122" t="s">
        <v>222</v>
      </c>
      <c r="B9" s="125" t="s">
        <v>227</v>
      </c>
      <c r="C9" s="122" t="s">
        <v>224</v>
      </c>
      <c r="D9" s="122" t="s">
        <v>225</v>
      </c>
      <c r="E9" s="122" t="s">
        <v>226</v>
      </c>
      <c r="F9" s="122" t="s">
        <v>225</v>
      </c>
      <c r="G9" s="126"/>
      <c r="H9" s="3"/>
    </row>
    <row r="10" spans="1:8" ht="50.1" customHeight="1" x14ac:dyDescent="0.3">
      <c r="A10" s="122" t="s">
        <v>228</v>
      </c>
      <c r="B10" s="123" t="s">
        <v>223</v>
      </c>
      <c r="C10" s="122" t="s">
        <v>224</v>
      </c>
      <c r="D10" s="122" t="s">
        <v>225</v>
      </c>
      <c r="E10" s="122" t="s">
        <v>226</v>
      </c>
      <c r="F10" s="122" t="s">
        <v>225</v>
      </c>
      <c r="G10" s="124"/>
      <c r="H10" s="3"/>
    </row>
    <row r="11" spans="1:8" ht="50.1" customHeight="1" x14ac:dyDescent="0.3">
      <c r="A11" s="122" t="s">
        <v>228</v>
      </c>
      <c r="B11" s="125" t="s">
        <v>227</v>
      </c>
      <c r="C11" s="122" t="s">
        <v>224</v>
      </c>
      <c r="D11" s="122" t="s">
        <v>225</v>
      </c>
      <c r="E11" s="122" t="s">
        <v>226</v>
      </c>
      <c r="F11" s="122" t="s">
        <v>225</v>
      </c>
      <c r="G11" s="124"/>
      <c r="H11" s="3"/>
    </row>
    <row r="12" spans="1:8" ht="50.1" customHeight="1" x14ac:dyDescent="0.3">
      <c r="A12" s="122" t="s">
        <v>229</v>
      </c>
      <c r="B12" s="123" t="s">
        <v>223</v>
      </c>
      <c r="C12" s="122" t="s">
        <v>224</v>
      </c>
      <c r="D12" s="122" t="s">
        <v>225</v>
      </c>
      <c r="E12" s="122" t="s">
        <v>226</v>
      </c>
      <c r="F12" s="122" t="s">
        <v>225</v>
      </c>
      <c r="G12" s="124"/>
      <c r="H12" s="3"/>
    </row>
    <row r="13" spans="1:8" ht="50.1" customHeight="1" x14ac:dyDescent="0.3">
      <c r="A13" s="122" t="s">
        <v>229</v>
      </c>
      <c r="B13" s="125" t="s">
        <v>227</v>
      </c>
      <c r="C13" s="122" t="s">
        <v>224</v>
      </c>
      <c r="D13" s="122" t="s">
        <v>225</v>
      </c>
      <c r="E13" s="122" t="s">
        <v>226</v>
      </c>
      <c r="F13" s="122" t="s">
        <v>225</v>
      </c>
      <c r="G13" s="124"/>
      <c r="H13" s="3"/>
    </row>
    <row r="14" spans="1:8" ht="50.1" customHeight="1" x14ac:dyDescent="0.3">
      <c r="A14" s="46">
        <v>42482</v>
      </c>
      <c r="B14" s="134" t="s">
        <v>241</v>
      </c>
      <c r="C14" s="131" t="s">
        <v>224</v>
      </c>
      <c r="D14" s="127">
        <v>4</v>
      </c>
      <c r="E14" s="128" t="s">
        <v>242</v>
      </c>
      <c r="F14" s="127" t="s">
        <v>3</v>
      </c>
      <c r="G14" s="1">
        <v>4</v>
      </c>
      <c r="H14" s="3"/>
    </row>
    <row r="15" spans="1:8" ht="50.1" customHeight="1" x14ac:dyDescent="0.3">
      <c r="A15" s="46">
        <v>42482</v>
      </c>
      <c r="B15" s="134" t="s">
        <v>247</v>
      </c>
      <c r="C15" s="131">
        <v>481</v>
      </c>
      <c r="D15" s="127">
        <v>0.5</v>
      </c>
      <c r="E15" s="128" t="s">
        <v>248</v>
      </c>
      <c r="F15" s="127" t="s">
        <v>63</v>
      </c>
      <c r="G15" s="1">
        <v>5</v>
      </c>
      <c r="H15" s="3">
        <v>1000</v>
      </c>
    </row>
    <row r="16" spans="1:8" ht="50.1" customHeight="1" x14ac:dyDescent="0.3">
      <c r="A16" s="122" t="s">
        <v>230</v>
      </c>
      <c r="B16" s="123" t="s">
        <v>223</v>
      </c>
      <c r="C16" s="122" t="s">
        <v>224</v>
      </c>
      <c r="D16" s="122" t="s">
        <v>225</v>
      </c>
      <c r="E16" s="122" t="s">
        <v>226</v>
      </c>
      <c r="F16" s="122" t="s">
        <v>225</v>
      </c>
      <c r="G16" s="124"/>
      <c r="H16" s="3"/>
    </row>
    <row r="17" spans="1:8" ht="50.1" customHeight="1" x14ac:dyDescent="0.3">
      <c r="A17" s="122" t="s">
        <v>230</v>
      </c>
      <c r="B17" s="125" t="s">
        <v>227</v>
      </c>
      <c r="C17" s="122" t="s">
        <v>224</v>
      </c>
      <c r="D17" s="122" t="s">
        <v>225</v>
      </c>
      <c r="E17" s="122" t="s">
        <v>226</v>
      </c>
      <c r="F17" s="122" t="s">
        <v>225</v>
      </c>
      <c r="G17" s="124"/>
      <c r="H17" s="3"/>
    </row>
    <row r="18" spans="1:8" ht="50.1" customHeight="1" x14ac:dyDescent="0.3">
      <c r="A18" s="46">
        <v>42517</v>
      </c>
      <c r="B18" s="134" t="s">
        <v>247</v>
      </c>
      <c r="C18" s="23">
        <v>607</v>
      </c>
      <c r="D18" s="39">
        <v>1</v>
      </c>
      <c r="E18" s="39" t="s">
        <v>249</v>
      </c>
      <c r="F18" s="127" t="s">
        <v>63</v>
      </c>
      <c r="G18" s="1">
        <v>10</v>
      </c>
      <c r="H18" s="3">
        <v>2892</v>
      </c>
    </row>
    <row r="19" spans="1:8" ht="50.1" customHeight="1" x14ac:dyDescent="0.3">
      <c r="A19" s="122" t="s">
        <v>231</v>
      </c>
      <c r="B19" s="123" t="s">
        <v>223</v>
      </c>
      <c r="C19" s="122" t="s">
        <v>224</v>
      </c>
      <c r="D19" s="122" t="s">
        <v>225</v>
      </c>
      <c r="E19" s="122" t="s">
        <v>226</v>
      </c>
      <c r="F19" s="122" t="s">
        <v>225</v>
      </c>
      <c r="G19" s="124"/>
      <c r="H19" s="3"/>
    </row>
    <row r="20" spans="1:8" ht="50.1" customHeight="1" x14ac:dyDescent="0.3">
      <c r="A20" s="122" t="s">
        <v>231</v>
      </c>
      <c r="B20" s="125" t="s">
        <v>227</v>
      </c>
      <c r="C20" s="122" t="s">
        <v>224</v>
      </c>
      <c r="D20" s="122" t="s">
        <v>225</v>
      </c>
      <c r="E20" s="122" t="s">
        <v>226</v>
      </c>
      <c r="F20" s="122" t="s">
        <v>225</v>
      </c>
      <c r="G20" s="124"/>
      <c r="H20" s="3"/>
    </row>
    <row r="21" spans="1:8" ht="50.1" customHeight="1" x14ac:dyDescent="0.3">
      <c r="A21" s="122" t="s">
        <v>232</v>
      </c>
      <c r="B21" s="123" t="s">
        <v>223</v>
      </c>
      <c r="C21" s="122" t="s">
        <v>224</v>
      </c>
      <c r="D21" s="122" t="s">
        <v>225</v>
      </c>
      <c r="E21" s="122" t="s">
        <v>226</v>
      </c>
      <c r="F21" s="122" t="s">
        <v>225</v>
      </c>
      <c r="G21" s="124"/>
      <c r="H21" s="3"/>
    </row>
    <row r="22" spans="1:8" ht="50.1" customHeight="1" x14ac:dyDescent="0.3">
      <c r="A22" s="122" t="s">
        <v>232</v>
      </c>
      <c r="B22" s="125" t="s">
        <v>227</v>
      </c>
      <c r="C22" s="122" t="s">
        <v>224</v>
      </c>
      <c r="D22" s="122" t="s">
        <v>225</v>
      </c>
      <c r="E22" s="122" t="s">
        <v>226</v>
      </c>
      <c r="F22" s="122" t="s">
        <v>225</v>
      </c>
      <c r="G22" s="124"/>
      <c r="H22" s="3"/>
    </row>
    <row r="23" spans="1:8" s="2" customFormat="1" ht="50.1" customHeight="1" x14ac:dyDescent="0.3">
      <c r="A23" s="122" t="s">
        <v>233</v>
      </c>
      <c r="B23" s="123" t="s">
        <v>223</v>
      </c>
      <c r="C23" s="122" t="s">
        <v>224</v>
      </c>
      <c r="D23" s="122" t="s">
        <v>225</v>
      </c>
      <c r="E23" s="122" t="s">
        <v>226</v>
      </c>
      <c r="F23" s="122" t="s">
        <v>225</v>
      </c>
      <c r="G23" s="124"/>
      <c r="H23" s="3"/>
    </row>
    <row r="24" spans="1:8" s="2" customFormat="1" ht="50.1" customHeight="1" x14ac:dyDescent="0.3">
      <c r="A24" s="122" t="s">
        <v>233</v>
      </c>
      <c r="B24" s="125" t="s">
        <v>227</v>
      </c>
      <c r="C24" s="122" t="s">
        <v>224</v>
      </c>
      <c r="D24" s="122" t="s">
        <v>225</v>
      </c>
      <c r="E24" s="122" t="s">
        <v>226</v>
      </c>
      <c r="F24" s="122" t="s">
        <v>225</v>
      </c>
      <c r="G24" s="124"/>
      <c r="H24" s="3"/>
    </row>
    <row r="25" spans="1:8" s="2" customFormat="1" ht="50.1" customHeight="1" x14ac:dyDescent="0.3">
      <c r="A25" s="49" t="s">
        <v>219</v>
      </c>
      <c r="B25" s="23" t="s">
        <v>220</v>
      </c>
      <c r="C25" s="23">
        <v>908</v>
      </c>
      <c r="D25" s="39">
        <v>1</v>
      </c>
      <c r="E25" s="39" t="s">
        <v>221</v>
      </c>
      <c r="F25" s="1" t="s">
        <v>63</v>
      </c>
      <c r="G25" s="1">
        <v>7</v>
      </c>
      <c r="H25" s="3">
        <v>2398</v>
      </c>
    </row>
    <row r="26" spans="1:8" s="2" customFormat="1" ht="50.1" customHeight="1" x14ac:dyDescent="0.3">
      <c r="A26" s="122" t="s">
        <v>234</v>
      </c>
      <c r="B26" s="123" t="s">
        <v>223</v>
      </c>
      <c r="C26" s="122" t="s">
        <v>224</v>
      </c>
      <c r="D26" s="122" t="s">
        <v>225</v>
      </c>
      <c r="E26" s="122" t="s">
        <v>226</v>
      </c>
      <c r="F26" s="122" t="s">
        <v>225</v>
      </c>
      <c r="G26" s="124"/>
      <c r="H26" s="3"/>
    </row>
    <row r="27" spans="1:8" s="2" customFormat="1" ht="50.1" customHeight="1" x14ac:dyDescent="0.3">
      <c r="A27" s="122" t="s">
        <v>234</v>
      </c>
      <c r="B27" s="125" t="s">
        <v>227</v>
      </c>
      <c r="C27" s="122" t="s">
        <v>224</v>
      </c>
      <c r="D27" s="122" t="s">
        <v>225</v>
      </c>
      <c r="E27" s="122" t="s">
        <v>226</v>
      </c>
      <c r="F27" s="122" t="s">
        <v>225</v>
      </c>
      <c r="G27" s="124"/>
      <c r="H27" s="3"/>
    </row>
    <row r="28" spans="1:8" s="2" customFormat="1" ht="50.1" customHeight="1" x14ac:dyDescent="0.3">
      <c r="A28" s="129">
        <v>42618</v>
      </c>
      <c r="B28" s="133" t="s">
        <v>240</v>
      </c>
      <c r="C28" s="131" t="s">
        <v>218</v>
      </c>
      <c r="D28" s="131">
        <v>8</v>
      </c>
      <c r="E28" s="128" t="s">
        <v>253</v>
      </c>
      <c r="F28" s="131" t="s">
        <v>3</v>
      </c>
      <c r="G28" s="22">
        <v>8</v>
      </c>
      <c r="H28" s="130">
        <v>619.35</v>
      </c>
    </row>
    <row r="29" spans="1:8" s="2" customFormat="1" ht="50.1" customHeight="1" x14ac:dyDescent="0.3">
      <c r="A29" s="122" t="s">
        <v>236</v>
      </c>
      <c r="B29" s="123" t="s">
        <v>223</v>
      </c>
      <c r="C29" s="122" t="s">
        <v>224</v>
      </c>
      <c r="D29" s="122" t="s">
        <v>225</v>
      </c>
      <c r="E29" s="122" t="s">
        <v>226</v>
      </c>
      <c r="F29" s="122" t="s">
        <v>225</v>
      </c>
      <c r="G29" s="124"/>
      <c r="H29" s="3"/>
    </row>
    <row r="30" spans="1:8" s="2" customFormat="1" ht="50.1" customHeight="1" x14ac:dyDescent="0.3">
      <c r="A30" s="122" t="s">
        <v>236</v>
      </c>
      <c r="B30" s="125" t="s">
        <v>227</v>
      </c>
      <c r="C30" s="122" t="s">
        <v>224</v>
      </c>
      <c r="D30" s="122" t="s">
        <v>225</v>
      </c>
      <c r="E30" s="122" t="s">
        <v>226</v>
      </c>
      <c r="F30" s="122" t="s">
        <v>225</v>
      </c>
      <c r="G30" s="124"/>
      <c r="H30" s="3"/>
    </row>
    <row r="31" spans="1:8" s="2" customFormat="1" ht="50.1" customHeight="1" x14ac:dyDescent="0.3">
      <c r="A31" s="129">
        <v>42646</v>
      </c>
      <c r="B31" s="127" t="s">
        <v>275</v>
      </c>
      <c r="C31" s="127">
        <v>1047</v>
      </c>
      <c r="D31" s="127">
        <v>1</v>
      </c>
      <c r="E31" s="127" t="s">
        <v>276</v>
      </c>
      <c r="F31" s="127" t="s">
        <v>3</v>
      </c>
      <c r="G31" s="128">
        <v>1</v>
      </c>
      <c r="H31" s="3">
        <v>1238.7</v>
      </c>
    </row>
    <row r="32" spans="1:8" s="2" customFormat="1" ht="50.1" customHeight="1" x14ac:dyDescent="0.3">
      <c r="A32" s="129">
        <v>42646</v>
      </c>
      <c r="B32" s="127" t="s">
        <v>273</v>
      </c>
      <c r="C32" s="127">
        <v>1048</v>
      </c>
      <c r="D32" s="127">
        <v>1</v>
      </c>
      <c r="E32" s="127" t="s">
        <v>274</v>
      </c>
      <c r="F32" s="127" t="s">
        <v>3</v>
      </c>
      <c r="G32" s="128">
        <v>1</v>
      </c>
      <c r="H32" s="3">
        <v>1238.7</v>
      </c>
    </row>
    <row r="33" spans="1:8" s="2" customFormat="1" ht="50.1" customHeight="1" x14ac:dyDescent="0.3">
      <c r="A33" s="129">
        <v>42653</v>
      </c>
      <c r="B33" s="132" t="s">
        <v>239</v>
      </c>
      <c r="C33" s="131"/>
      <c r="D33" s="131"/>
      <c r="E33" s="128" t="s">
        <v>252</v>
      </c>
      <c r="F33" s="131" t="s">
        <v>3</v>
      </c>
      <c r="G33" s="22">
        <v>8</v>
      </c>
      <c r="H33" s="130"/>
    </row>
    <row r="34" spans="1:8" s="2" customFormat="1" ht="50.1" customHeight="1" x14ac:dyDescent="0.3">
      <c r="A34" s="122" t="s">
        <v>235</v>
      </c>
      <c r="B34" s="123" t="s">
        <v>223</v>
      </c>
      <c r="C34" s="122" t="s">
        <v>224</v>
      </c>
      <c r="D34" s="122" t="s">
        <v>225</v>
      </c>
      <c r="E34" s="122" t="s">
        <v>226</v>
      </c>
      <c r="F34" s="122" t="s">
        <v>225</v>
      </c>
      <c r="G34" s="124"/>
      <c r="H34" s="3"/>
    </row>
    <row r="35" spans="1:8" s="2" customFormat="1" ht="50.1" customHeight="1" x14ac:dyDescent="0.3">
      <c r="A35" s="122" t="s">
        <v>235</v>
      </c>
      <c r="B35" s="125" t="s">
        <v>227</v>
      </c>
      <c r="C35" s="122" t="s">
        <v>224</v>
      </c>
      <c r="D35" s="122" t="s">
        <v>225</v>
      </c>
      <c r="E35" s="122" t="s">
        <v>226</v>
      </c>
      <c r="F35" s="122" t="s">
        <v>225</v>
      </c>
      <c r="G35" s="124"/>
      <c r="H35" s="3"/>
    </row>
    <row r="36" spans="1:8" s="2" customFormat="1" ht="50.1" customHeight="1" x14ac:dyDescent="0.3">
      <c r="A36" s="129">
        <v>42686</v>
      </c>
      <c r="C36" s="127">
        <v>1321</v>
      </c>
      <c r="D36" s="127">
        <v>1</v>
      </c>
      <c r="E36" s="127" t="s">
        <v>272</v>
      </c>
      <c r="F36" s="127" t="s">
        <v>3</v>
      </c>
      <c r="G36" s="128">
        <v>1</v>
      </c>
      <c r="H36" s="3">
        <v>1238.7</v>
      </c>
    </row>
    <row r="37" spans="1:8" s="2" customFormat="1" ht="42" customHeight="1" x14ac:dyDescent="0.3">
      <c r="A37" s="122" t="s">
        <v>237</v>
      </c>
      <c r="B37" s="123" t="s">
        <v>223</v>
      </c>
      <c r="C37" s="122" t="s">
        <v>224</v>
      </c>
      <c r="D37" s="122" t="s">
        <v>225</v>
      </c>
      <c r="E37" s="122" t="s">
        <v>226</v>
      </c>
      <c r="F37" s="122" t="s">
        <v>225</v>
      </c>
      <c r="G37" s="124"/>
      <c r="H37" s="3"/>
    </row>
    <row r="38" spans="1:8" s="2" customFormat="1" ht="50.1" customHeight="1" x14ac:dyDescent="0.3">
      <c r="A38" s="122" t="s">
        <v>237</v>
      </c>
      <c r="B38" s="125" t="s">
        <v>227</v>
      </c>
      <c r="C38" s="122" t="s">
        <v>224</v>
      </c>
      <c r="D38" s="122" t="s">
        <v>225</v>
      </c>
      <c r="E38" s="122" t="s">
        <v>226</v>
      </c>
      <c r="F38" s="122" t="s">
        <v>225</v>
      </c>
      <c r="G38" s="124"/>
      <c r="H38" s="3"/>
    </row>
    <row r="39" spans="1:8" s="2" customFormat="1" ht="50.1" customHeight="1" x14ac:dyDescent="0.3">
      <c r="A39" s="129">
        <v>42731</v>
      </c>
      <c r="B39" s="127" t="s">
        <v>271</v>
      </c>
      <c r="C39" s="127">
        <v>567</v>
      </c>
      <c r="D39" s="127">
        <v>1</v>
      </c>
      <c r="E39" s="127" t="s">
        <v>272</v>
      </c>
      <c r="F39" s="127" t="s">
        <v>27</v>
      </c>
      <c r="G39" s="128">
        <v>2</v>
      </c>
      <c r="H39" s="3">
        <v>1238.7</v>
      </c>
    </row>
    <row r="40" spans="1:8" s="2" customFormat="1" ht="57" customHeight="1" x14ac:dyDescent="0.3">
      <c r="A40" s="122" t="s">
        <v>238</v>
      </c>
      <c r="B40" s="123" t="s">
        <v>223</v>
      </c>
      <c r="C40" s="122" t="s">
        <v>224</v>
      </c>
      <c r="D40" s="122" t="s">
        <v>225</v>
      </c>
      <c r="E40" s="122" t="s">
        <v>226</v>
      </c>
      <c r="F40" s="122" t="s">
        <v>225</v>
      </c>
      <c r="G40" s="124"/>
      <c r="H40" s="3"/>
    </row>
    <row r="41" spans="1:8" s="2" customFormat="1" ht="50.1" customHeight="1" x14ac:dyDescent="0.3">
      <c r="A41" s="122" t="s">
        <v>238</v>
      </c>
      <c r="B41" s="125" t="s">
        <v>227</v>
      </c>
      <c r="C41" s="122" t="s">
        <v>224</v>
      </c>
      <c r="D41" s="122" t="s">
        <v>225</v>
      </c>
      <c r="E41" s="122" t="s">
        <v>226</v>
      </c>
      <c r="F41" s="122" t="s">
        <v>225</v>
      </c>
      <c r="G41" s="124"/>
      <c r="H41" s="3"/>
    </row>
    <row r="42" spans="1:8" ht="26.25" x14ac:dyDescent="0.4">
      <c r="A42" s="292" t="s">
        <v>20</v>
      </c>
      <c r="B42" s="292"/>
      <c r="C42" s="292"/>
      <c r="D42" s="292"/>
      <c r="E42" s="292"/>
      <c r="F42" s="292"/>
      <c r="G42" s="292"/>
      <c r="H42" s="58"/>
    </row>
    <row r="43" spans="1:8" ht="26.25" x14ac:dyDescent="0.4">
      <c r="A43" s="292" t="s">
        <v>21</v>
      </c>
      <c r="B43" s="292"/>
      <c r="C43" s="292"/>
      <c r="D43" s="292"/>
      <c r="E43" s="292"/>
      <c r="F43" s="292"/>
      <c r="G43" s="292"/>
      <c r="H43" s="58"/>
    </row>
  </sheetData>
  <sheetProtection selectLockedCells="1" selectUnlockedCells="1"/>
  <mergeCells count="6">
    <mergeCell ref="A42:G42"/>
    <mergeCell ref="A43:G43"/>
    <mergeCell ref="A1:H1"/>
    <mergeCell ref="A2:H2"/>
    <mergeCell ref="A3:H3"/>
    <mergeCell ref="A4:H4"/>
  </mergeCells>
  <pageMargins left="0.78740157480314965" right="0.78740157480314965" top="1.0236220472440944" bottom="1.0236220472440944" header="0.78740157480314965" footer="0.78740157480314965"/>
  <pageSetup paperSize="9" scale="41" orientation="landscape" useFirstPageNumber="1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view="pageBreakPreview" topLeftCell="A31" zoomScale="62" zoomScaleNormal="71" zoomScaleSheetLayoutView="62" workbookViewId="0">
      <selection activeCell="A2" sqref="A2:C2"/>
    </sheetView>
  </sheetViews>
  <sheetFormatPr defaultColWidth="11.5703125" defaultRowHeight="12.75" x14ac:dyDescent="0.2"/>
  <cols>
    <col min="1" max="1" width="15.85546875" customWidth="1"/>
    <col min="2" max="2" width="78.42578125" customWidth="1"/>
    <col min="3" max="3" width="137.85546875" customWidth="1"/>
  </cols>
  <sheetData>
    <row r="2" spans="1:3" ht="33" x14ac:dyDescent="0.45">
      <c r="A2" s="305" t="s">
        <v>257</v>
      </c>
      <c r="B2" s="305"/>
      <c r="C2" s="305"/>
    </row>
    <row r="3" spans="1:3" ht="24" thickBot="1" x14ac:dyDescent="0.4">
      <c r="A3" s="306" t="s">
        <v>254</v>
      </c>
      <c r="B3" s="306"/>
      <c r="C3" s="306"/>
    </row>
    <row r="4" spans="1:3" ht="51" customHeight="1" thickBot="1" x14ac:dyDescent="0.35">
      <c r="A4" s="307" t="s">
        <v>255</v>
      </c>
      <c r="B4" s="308"/>
      <c r="C4" s="32"/>
    </row>
    <row r="5" spans="1:3" ht="30" customHeight="1" thickBot="1" x14ac:dyDescent="0.35">
      <c r="A5" s="309" t="s">
        <v>38</v>
      </c>
      <c r="B5" s="310"/>
      <c r="C5" s="33" t="s">
        <v>75</v>
      </c>
    </row>
    <row r="6" spans="1:3" s="2" customFormat="1" ht="54.75" customHeight="1" thickBot="1" x14ac:dyDescent="0.35">
      <c r="A6" s="311"/>
      <c r="B6" s="312"/>
      <c r="C6" s="31" t="s">
        <v>64</v>
      </c>
    </row>
    <row r="7" spans="1:3" s="2" customFormat="1" ht="29.25" customHeight="1" x14ac:dyDescent="0.3">
      <c r="A7" s="311"/>
      <c r="B7" s="312"/>
      <c r="C7" s="30" t="s">
        <v>36</v>
      </c>
    </row>
    <row r="8" spans="1:3" s="2" customFormat="1" ht="60" customHeight="1" x14ac:dyDescent="0.3">
      <c r="A8" s="311"/>
      <c r="B8" s="312"/>
      <c r="C8" s="15" t="s">
        <v>37</v>
      </c>
    </row>
    <row r="9" spans="1:3" s="2" customFormat="1" ht="27" customHeight="1" x14ac:dyDescent="0.3">
      <c r="A9" s="311"/>
      <c r="B9" s="312"/>
      <c r="C9" s="15" t="s">
        <v>40</v>
      </c>
    </row>
    <row r="10" spans="1:3" s="2" customFormat="1" ht="19.5" customHeight="1" x14ac:dyDescent="0.3">
      <c r="A10" s="311"/>
      <c r="B10" s="312"/>
      <c r="C10" s="15" t="s">
        <v>39</v>
      </c>
    </row>
    <row r="11" spans="1:3" s="2" customFormat="1" ht="37.5" customHeight="1" x14ac:dyDescent="0.3">
      <c r="A11" s="311"/>
      <c r="B11" s="312"/>
      <c r="C11" s="15" t="s">
        <v>41</v>
      </c>
    </row>
    <row r="12" spans="1:3" s="2" customFormat="1" ht="39.75" customHeight="1" x14ac:dyDescent="0.25">
      <c r="A12" s="311"/>
      <c r="B12" s="312"/>
      <c r="C12" s="16" t="s">
        <v>42</v>
      </c>
    </row>
    <row r="13" spans="1:3" s="2" customFormat="1" ht="40.5" customHeight="1" x14ac:dyDescent="0.25">
      <c r="A13" s="311"/>
      <c r="B13" s="312"/>
      <c r="C13" s="16" t="s">
        <v>43</v>
      </c>
    </row>
    <row r="14" spans="1:3" s="2" customFormat="1" ht="40.5" customHeight="1" x14ac:dyDescent="0.25">
      <c r="A14" s="311"/>
      <c r="B14" s="312"/>
      <c r="C14" s="16" t="s">
        <v>44</v>
      </c>
    </row>
    <row r="15" spans="1:3" s="2" customFormat="1" ht="40.5" customHeight="1" x14ac:dyDescent="0.3">
      <c r="A15" s="311"/>
      <c r="B15" s="312"/>
      <c r="C15" s="17" t="s">
        <v>45</v>
      </c>
    </row>
    <row r="16" spans="1:3" s="2" customFormat="1" ht="58.5" customHeight="1" thickBot="1" x14ac:dyDescent="0.35">
      <c r="A16" s="311"/>
      <c r="B16" s="312"/>
      <c r="C16" s="27" t="s">
        <v>46</v>
      </c>
    </row>
    <row r="17" spans="1:3" s="2" customFormat="1" ht="39" customHeight="1" thickBot="1" x14ac:dyDescent="0.35">
      <c r="A17" s="311"/>
      <c r="B17" s="312"/>
      <c r="C17" s="29" t="s">
        <v>65</v>
      </c>
    </row>
    <row r="18" spans="1:3" s="2" customFormat="1" ht="33" customHeight="1" x14ac:dyDescent="0.3">
      <c r="A18" s="311"/>
      <c r="B18" s="312"/>
      <c r="C18" s="28" t="s">
        <v>47</v>
      </c>
    </row>
    <row r="19" spans="1:3" s="2" customFormat="1" ht="83.25" customHeight="1" x14ac:dyDescent="0.25">
      <c r="A19" s="311"/>
      <c r="B19" s="312"/>
      <c r="C19" s="16" t="s">
        <v>48</v>
      </c>
    </row>
    <row r="20" spans="1:3" s="2" customFormat="1" ht="45" customHeight="1" x14ac:dyDescent="0.25">
      <c r="A20" s="311"/>
      <c r="B20" s="312"/>
      <c r="C20" s="16" t="s">
        <v>49</v>
      </c>
    </row>
    <row r="21" spans="1:3" s="2" customFormat="1" ht="49.5" customHeight="1" x14ac:dyDescent="0.25">
      <c r="A21" s="311"/>
      <c r="B21" s="312"/>
      <c r="C21" s="16" t="s">
        <v>50</v>
      </c>
    </row>
    <row r="22" spans="1:3" s="2" customFormat="1" ht="51.75" customHeight="1" x14ac:dyDescent="0.25">
      <c r="A22" s="311"/>
      <c r="B22" s="312"/>
      <c r="C22" s="16" t="s">
        <v>51</v>
      </c>
    </row>
    <row r="23" spans="1:3" s="2" customFormat="1" ht="18.75" customHeight="1" x14ac:dyDescent="0.3">
      <c r="A23" s="311"/>
      <c r="B23" s="312"/>
      <c r="C23" s="18" t="s">
        <v>52</v>
      </c>
    </row>
    <row r="24" spans="1:3" s="2" customFormat="1" ht="81.75" customHeight="1" thickBot="1" x14ac:dyDescent="0.3">
      <c r="A24" s="313"/>
      <c r="B24" s="314"/>
      <c r="C24" s="19" t="s">
        <v>53</v>
      </c>
    </row>
    <row r="25" spans="1:3" s="2" customFormat="1" ht="45" customHeight="1" x14ac:dyDescent="0.3">
      <c r="A25" s="298" t="s">
        <v>66</v>
      </c>
      <c r="B25" s="299"/>
      <c r="C25" s="24" t="s">
        <v>67</v>
      </c>
    </row>
    <row r="26" spans="1:3" s="2" customFormat="1" ht="45" customHeight="1" x14ac:dyDescent="0.3">
      <c r="A26" s="298" t="s">
        <v>31</v>
      </c>
      <c r="B26" s="299"/>
      <c r="C26" s="12" t="s">
        <v>32</v>
      </c>
    </row>
    <row r="27" spans="1:3" s="2" customFormat="1" ht="45" customHeight="1" x14ac:dyDescent="0.3">
      <c r="A27" s="298" t="s">
        <v>31</v>
      </c>
      <c r="B27" s="299"/>
      <c r="C27" s="12" t="s">
        <v>55</v>
      </c>
    </row>
    <row r="28" spans="1:3" s="2" customFormat="1" ht="45" customHeight="1" x14ac:dyDescent="0.3">
      <c r="A28" s="298" t="s">
        <v>31</v>
      </c>
      <c r="B28" s="299"/>
      <c r="C28" s="12" t="s">
        <v>54</v>
      </c>
    </row>
    <row r="29" spans="1:3" s="2" customFormat="1" ht="45" customHeight="1" x14ac:dyDescent="0.3">
      <c r="A29" s="301" t="s">
        <v>33</v>
      </c>
      <c r="B29" s="302"/>
      <c r="C29" s="12" t="s">
        <v>34</v>
      </c>
    </row>
    <row r="30" spans="1:3" s="2" customFormat="1" ht="45" customHeight="1" x14ac:dyDescent="0.3">
      <c r="A30" s="303" t="s">
        <v>78</v>
      </c>
      <c r="B30" s="304"/>
      <c r="C30" s="23" t="s">
        <v>76</v>
      </c>
    </row>
    <row r="31" spans="1:3" s="2" customFormat="1" ht="45" customHeight="1" x14ac:dyDescent="0.3">
      <c r="A31" s="301" t="s">
        <v>69</v>
      </c>
      <c r="B31" s="302"/>
      <c r="C31" s="12" t="s">
        <v>68</v>
      </c>
    </row>
    <row r="32" spans="1:3" ht="18.75" x14ac:dyDescent="0.3">
      <c r="A32" s="8"/>
      <c r="B32" s="9"/>
      <c r="C32" s="11"/>
    </row>
    <row r="33" spans="1:7" ht="24" thickBot="1" x14ac:dyDescent="0.4">
      <c r="A33" s="4"/>
      <c r="B33" s="5"/>
      <c r="C33" s="5"/>
    </row>
    <row r="35" spans="1:7" ht="26.25" x14ac:dyDescent="0.4">
      <c r="A35" s="300" t="s">
        <v>20</v>
      </c>
      <c r="B35" s="300"/>
      <c r="C35" s="300"/>
      <c r="D35" s="300"/>
      <c r="E35" s="300"/>
      <c r="F35" s="300"/>
      <c r="G35" s="300"/>
    </row>
    <row r="36" spans="1:7" ht="26.25" x14ac:dyDescent="0.4">
      <c r="A36" s="300" t="s">
        <v>21</v>
      </c>
      <c r="B36" s="300"/>
      <c r="C36" s="300"/>
      <c r="D36" s="300"/>
      <c r="E36" s="300"/>
      <c r="F36" s="300"/>
      <c r="G36" s="300"/>
    </row>
  </sheetData>
  <sheetProtection selectLockedCells="1" selectUnlockedCells="1"/>
  <mergeCells count="13">
    <mergeCell ref="A2:C2"/>
    <mergeCell ref="A3:C3"/>
    <mergeCell ref="A4:B4"/>
    <mergeCell ref="A5:B24"/>
    <mergeCell ref="A25:B25"/>
    <mergeCell ref="A28:B28"/>
    <mergeCell ref="A27:B27"/>
    <mergeCell ref="A35:G35"/>
    <mergeCell ref="A36:G36"/>
    <mergeCell ref="A26:B26"/>
    <mergeCell ref="A31:B31"/>
    <mergeCell ref="A29:B29"/>
    <mergeCell ref="A30:B30"/>
  </mergeCells>
  <pageMargins left="0.78740157480314965" right="0.78740157480314965" top="1.0236220472440944" bottom="1.0236220472440944" header="0.78740157480314965" footer="0.78740157480314965"/>
  <pageSetup paperSize="9" scale="53" orientation="landscape" useFirstPageNumber="1" horizontalDpi="300" verticalDpi="300" r:id="rId1"/>
  <headerFooter alignWithMargins="0">
    <oddHeader>&amp;C&amp;A</oddHeader>
    <oddFooter>&amp;CPage &amp;P</oddFooter>
  </headerFooter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topLeftCell="A16" zoomScale="33" zoomScaleSheetLayoutView="33" workbookViewId="0">
      <selection activeCell="E36" sqref="E36"/>
    </sheetView>
  </sheetViews>
  <sheetFormatPr defaultColWidth="11.5703125" defaultRowHeight="12.75" x14ac:dyDescent="0.2"/>
  <cols>
    <col min="1" max="1" width="9.85546875" customWidth="1"/>
    <col min="2" max="2" width="146.140625" customWidth="1"/>
    <col min="3" max="3" width="57.85546875" customWidth="1"/>
    <col min="4" max="4" width="61.85546875" customWidth="1"/>
    <col min="5" max="5" width="69.5703125" customWidth="1"/>
    <col min="6" max="6" width="62.85546875" customWidth="1"/>
    <col min="7" max="7" width="55.7109375" customWidth="1"/>
    <col min="8" max="8" width="62" customWidth="1"/>
  </cols>
  <sheetData>
    <row r="1" spans="1:9" ht="26.25" customHeight="1" x14ac:dyDescent="0.45">
      <c r="A1" s="316" t="s">
        <v>22</v>
      </c>
      <c r="B1" s="316"/>
      <c r="C1" s="316"/>
      <c r="D1" s="316"/>
      <c r="E1" s="316"/>
      <c r="F1" s="316"/>
      <c r="G1" s="316"/>
      <c r="H1" s="316"/>
      <c r="I1" s="13"/>
    </row>
    <row r="2" spans="1:9" ht="26.25" customHeight="1" x14ac:dyDescent="0.45">
      <c r="A2" s="316" t="s">
        <v>23</v>
      </c>
      <c r="B2" s="316"/>
      <c r="C2" s="316"/>
      <c r="D2" s="316"/>
      <c r="E2" s="316"/>
      <c r="F2" s="316"/>
      <c r="G2" s="316"/>
      <c r="H2" s="316"/>
      <c r="I2" s="13"/>
    </row>
    <row r="3" spans="1:9" ht="28.5" customHeight="1" x14ac:dyDescent="0.45">
      <c r="A3" s="316" t="s">
        <v>24</v>
      </c>
      <c r="B3" s="317"/>
      <c r="C3" s="317"/>
      <c r="D3" s="317"/>
      <c r="E3" s="317"/>
      <c r="F3" s="317"/>
      <c r="G3" s="317"/>
      <c r="H3" s="317"/>
      <c r="I3" s="13"/>
    </row>
    <row r="4" spans="1:9" ht="38.25" customHeight="1" x14ac:dyDescent="0.45">
      <c r="A4" s="318" t="s">
        <v>10</v>
      </c>
      <c r="B4" s="319"/>
      <c r="C4" s="319"/>
      <c r="D4" s="319"/>
      <c r="E4" s="319"/>
      <c r="F4" s="319"/>
      <c r="G4" s="319"/>
      <c r="H4" s="319"/>
    </row>
    <row r="5" spans="1:9" ht="57.75" customHeight="1" x14ac:dyDescent="0.45">
      <c r="A5" s="318" t="s">
        <v>256</v>
      </c>
      <c r="B5" s="318"/>
      <c r="C5" s="318"/>
      <c r="D5" s="318"/>
      <c r="E5" s="318"/>
      <c r="F5" s="318"/>
      <c r="G5" s="318"/>
      <c r="H5" s="318"/>
    </row>
    <row r="6" spans="1:9" ht="66.75" customHeight="1" thickBot="1" x14ac:dyDescent="0.5">
      <c r="A6" s="315" t="s">
        <v>258</v>
      </c>
      <c r="B6" s="315"/>
      <c r="C6" s="315"/>
      <c r="D6" s="315"/>
      <c r="E6" s="315"/>
      <c r="F6" s="315"/>
      <c r="G6" s="315"/>
      <c r="H6" s="315"/>
    </row>
    <row r="7" spans="1:9" ht="30" customHeight="1" x14ac:dyDescent="0.4">
      <c r="A7" s="320" t="s">
        <v>19</v>
      </c>
      <c r="B7" s="321"/>
      <c r="C7" s="61"/>
      <c r="D7" s="62">
        <v>1395.87</v>
      </c>
      <c r="E7" s="320" t="s">
        <v>12</v>
      </c>
      <c r="F7" s="322"/>
      <c r="G7" s="323"/>
      <c r="H7" s="63">
        <v>1974</v>
      </c>
    </row>
    <row r="8" spans="1:9" ht="30" customHeight="1" x14ac:dyDescent="0.4">
      <c r="A8" s="324" t="s">
        <v>18</v>
      </c>
      <c r="B8" s="325"/>
      <c r="C8" s="64"/>
      <c r="D8" s="65">
        <v>964.8</v>
      </c>
      <c r="E8" s="324" t="s">
        <v>13</v>
      </c>
      <c r="F8" s="326"/>
      <c r="G8" s="327"/>
      <c r="H8" s="65">
        <v>1974</v>
      </c>
    </row>
    <row r="9" spans="1:9" ht="30" customHeight="1" x14ac:dyDescent="0.4">
      <c r="A9" s="328" t="s">
        <v>29</v>
      </c>
      <c r="B9" s="325"/>
      <c r="C9" s="64"/>
      <c r="D9" s="65"/>
      <c r="E9" s="324" t="s">
        <v>17</v>
      </c>
      <c r="F9" s="326"/>
      <c r="G9" s="327"/>
      <c r="H9" s="65">
        <v>3</v>
      </c>
    </row>
    <row r="10" spans="1:9" ht="30" customHeight="1" x14ac:dyDescent="0.4">
      <c r="A10" s="328" t="s">
        <v>11</v>
      </c>
      <c r="B10" s="325"/>
      <c r="C10" s="64"/>
      <c r="D10" s="66">
        <v>42050</v>
      </c>
      <c r="E10" s="324" t="s">
        <v>14</v>
      </c>
      <c r="F10" s="326"/>
      <c r="G10" s="327"/>
      <c r="H10" s="65">
        <v>2</v>
      </c>
    </row>
    <row r="11" spans="1:9" ht="30" customHeight="1" x14ac:dyDescent="0.4">
      <c r="A11" s="328" t="s">
        <v>30</v>
      </c>
      <c r="B11" s="325"/>
      <c r="C11" s="64"/>
      <c r="D11" s="66"/>
      <c r="E11" s="324" t="s">
        <v>15</v>
      </c>
      <c r="F11" s="326"/>
      <c r="G11" s="327"/>
      <c r="H11" s="65">
        <v>24</v>
      </c>
    </row>
    <row r="12" spans="1:9" ht="30" customHeight="1" x14ac:dyDescent="0.4">
      <c r="A12" s="329" t="s">
        <v>259</v>
      </c>
      <c r="B12" s="325"/>
      <c r="C12" s="64"/>
      <c r="D12" s="67">
        <v>13.54</v>
      </c>
      <c r="E12" s="324" t="s">
        <v>16</v>
      </c>
      <c r="F12" s="326"/>
      <c r="G12" s="327"/>
      <c r="H12" s="65"/>
    </row>
    <row r="13" spans="1:9" ht="30" customHeight="1" thickBot="1" x14ac:dyDescent="0.45">
      <c r="A13" s="331"/>
      <c r="B13" s="332"/>
      <c r="C13" s="68"/>
      <c r="D13" s="69"/>
      <c r="E13" s="333" t="s">
        <v>217</v>
      </c>
      <c r="F13" s="334"/>
      <c r="G13" s="335"/>
      <c r="H13" s="70">
        <v>49</v>
      </c>
    </row>
    <row r="14" spans="1:9" ht="19.5" customHeight="1" thickBot="1" x14ac:dyDescent="0.4">
      <c r="A14" s="336"/>
      <c r="B14" s="337"/>
      <c r="C14" s="337"/>
      <c r="D14" s="337"/>
      <c r="E14" s="337"/>
      <c r="F14" s="338"/>
      <c r="G14" s="6"/>
      <c r="H14" s="7"/>
    </row>
    <row r="15" spans="1:9" ht="156.75" customHeight="1" thickBot="1" x14ac:dyDescent="0.25">
      <c r="A15" s="89" t="s">
        <v>7</v>
      </c>
      <c r="B15" s="111" t="s">
        <v>9</v>
      </c>
      <c r="C15" s="112" t="s">
        <v>74</v>
      </c>
      <c r="D15" s="113" t="s">
        <v>213</v>
      </c>
      <c r="E15" s="113" t="s">
        <v>260</v>
      </c>
      <c r="F15" s="114" t="s">
        <v>261</v>
      </c>
      <c r="G15" s="112" t="s">
        <v>262</v>
      </c>
      <c r="H15" s="113" t="s">
        <v>263</v>
      </c>
    </row>
    <row r="16" spans="1:9" s="85" customFormat="1" ht="39.950000000000003" customHeight="1" x14ac:dyDescent="0.35">
      <c r="A16" s="84" t="s">
        <v>7</v>
      </c>
      <c r="B16" s="71" t="s">
        <v>8</v>
      </c>
      <c r="C16" s="71"/>
      <c r="D16" s="71">
        <v>13.54</v>
      </c>
      <c r="E16" s="71"/>
      <c r="F16" s="72"/>
      <c r="G16" s="73"/>
      <c r="H16" s="73"/>
    </row>
    <row r="17" spans="1:8" s="85" customFormat="1" ht="39.950000000000003" customHeight="1" x14ac:dyDescent="0.4">
      <c r="A17" s="86">
        <v>1</v>
      </c>
      <c r="B17" s="74" t="s">
        <v>56</v>
      </c>
      <c r="C17" s="75">
        <f>C25*D17/D16</f>
        <v>5417.1904726735602</v>
      </c>
      <c r="D17" s="75">
        <v>3.1</v>
      </c>
      <c r="E17" s="75">
        <f>E25*D17/D16</f>
        <v>35890.527031019206</v>
      </c>
      <c r="F17" s="76">
        <f>F25*D17/D16</f>
        <v>34805.346159527326</v>
      </c>
      <c r="G17" s="77">
        <f t="shared" ref="G17:G22" si="0">C17+E17-F17</f>
        <v>6502.37134416544</v>
      </c>
      <c r="H17" s="78">
        <v>0</v>
      </c>
    </row>
    <row r="18" spans="1:8" s="85" customFormat="1" ht="39.950000000000003" customHeight="1" x14ac:dyDescent="0.4">
      <c r="A18" s="86">
        <v>2</v>
      </c>
      <c r="B18" s="79" t="s">
        <v>4</v>
      </c>
      <c r="C18" s="80">
        <f>C25*D18/D16</f>
        <v>6255.9812555391436</v>
      </c>
      <c r="D18" s="75">
        <v>3.58</v>
      </c>
      <c r="E18" s="75">
        <f>E25*D18/D16</f>
        <v>41447.769926144763</v>
      </c>
      <c r="F18" s="76">
        <f>F25*D18/D16</f>
        <v>40194.561048744457</v>
      </c>
      <c r="G18" s="77">
        <f t="shared" si="0"/>
        <v>7509.1901329394532</v>
      </c>
      <c r="H18" s="78">
        <v>0</v>
      </c>
    </row>
    <row r="19" spans="1:8" s="85" customFormat="1" ht="66.75" customHeight="1" x14ac:dyDescent="0.4">
      <c r="A19" s="86">
        <v>3</v>
      </c>
      <c r="B19" s="79" t="s">
        <v>5</v>
      </c>
      <c r="C19" s="80">
        <f>C25*D19/D16</f>
        <v>2096.9769571639586</v>
      </c>
      <c r="D19" s="75">
        <v>1.2</v>
      </c>
      <c r="E19" s="75">
        <f>E25*D19/D16</f>
        <v>13893.107237813885</v>
      </c>
      <c r="F19" s="76">
        <f>F25*D19/D16</f>
        <v>13473.037223042835</v>
      </c>
      <c r="G19" s="77">
        <f t="shared" si="0"/>
        <v>2517.0469719350094</v>
      </c>
      <c r="H19" s="78">
        <v>0</v>
      </c>
    </row>
    <row r="20" spans="1:8" s="85" customFormat="1" ht="39.950000000000003" customHeight="1" x14ac:dyDescent="0.4">
      <c r="A20" s="86">
        <v>4</v>
      </c>
      <c r="B20" s="79" t="s">
        <v>57</v>
      </c>
      <c r="C20" s="80">
        <f>C25*D20/D16</f>
        <v>5364.7660487444609</v>
      </c>
      <c r="D20" s="75">
        <v>3.07</v>
      </c>
      <c r="E20" s="75">
        <f>E25*D20/D16</f>
        <v>35543.199350073854</v>
      </c>
      <c r="F20" s="76">
        <f>F25*D20/D16</f>
        <v>34468.520228951253</v>
      </c>
      <c r="G20" s="77">
        <f t="shared" si="0"/>
        <v>6439.44516986706</v>
      </c>
      <c r="H20" s="78">
        <v>0</v>
      </c>
    </row>
    <row r="21" spans="1:8" s="85" customFormat="1" ht="39.950000000000003" customHeight="1" x14ac:dyDescent="0.4">
      <c r="A21" s="86">
        <v>5</v>
      </c>
      <c r="B21" s="79" t="s">
        <v>58</v>
      </c>
      <c r="C21" s="80">
        <f>C25*D21/D16</f>
        <v>3407.5875553914325</v>
      </c>
      <c r="D21" s="75">
        <v>1.95</v>
      </c>
      <c r="E21" s="75">
        <f>E25*D21/D16</f>
        <v>22576.299261447566</v>
      </c>
      <c r="F21" s="76">
        <f>F25*D21/D16</f>
        <v>21893.685487444607</v>
      </c>
      <c r="G21" s="77">
        <f t="shared" si="0"/>
        <v>4090.2013293943928</v>
      </c>
      <c r="H21" s="78">
        <v>0</v>
      </c>
    </row>
    <row r="22" spans="1:8" s="85" customFormat="1" ht="39.950000000000003" customHeight="1" x14ac:dyDescent="0.4">
      <c r="A22" s="86">
        <v>6</v>
      </c>
      <c r="B22" s="79" t="s">
        <v>6</v>
      </c>
      <c r="C22" s="80">
        <f>C25*D22/D16</f>
        <v>1118.3877104874448</v>
      </c>
      <c r="D22" s="75">
        <v>0.64</v>
      </c>
      <c r="E22" s="75">
        <f>E25*D22/D16</f>
        <v>7409.6571935007396</v>
      </c>
      <c r="F22" s="75">
        <f>F25*D22/D16</f>
        <v>7185.6198522895129</v>
      </c>
      <c r="G22" s="77">
        <f t="shared" si="0"/>
        <v>1342.4250516986713</v>
      </c>
      <c r="H22" s="78">
        <v>0</v>
      </c>
    </row>
    <row r="23" spans="1:8" s="85" customFormat="1" ht="39.950000000000003" customHeight="1" x14ac:dyDescent="0.4">
      <c r="A23" s="86"/>
      <c r="B23" s="81" t="s">
        <v>28</v>
      </c>
      <c r="C23" s="81"/>
      <c r="D23" s="82"/>
      <c r="E23" s="82"/>
      <c r="F23" s="75"/>
      <c r="G23" s="76"/>
      <c r="H23" s="76"/>
    </row>
    <row r="24" spans="1:8" s="85" customFormat="1" ht="39.950000000000003" customHeight="1" thickBot="1" x14ac:dyDescent="0.45">
      <c r="A24" s="104"/>
      <c r="B24" s="105"/>
      <c r="C24" s="106"/>
      <c r="D24" s="107"/>
      <c r="E24" s="107"/>
      <c r="F24" s="108"/>
      <c r="G24" s="83"/>
      <c r="H24" s="83"/>
    </row>
    <row r="25" spans="1:8" s="2" customFormat="1" ht="63.75" customHeight="1" thickBot="1" x14ac:dyDescent="0.5">
      <c r="A25" s="87"/>
      <c r="B25" s="88" t="s">
        <v>73</v>
      </c>
      <c r="C25" s="90">
        <v>23660.89</v>
      </c>
      <c r="D25" s="91">
        <v>0</v>
      </c>
      <c r="E25" s="91">
        <v>156760.56</v>
      </c>
      <c r="F25" s="92">
        <v>152020.76999999999</v>
      </c>
      <c r="G25" s="93">
        <f>C25+E25-F25</f>
        <v>28400.680000000022</v>
      </c>
      <c r="H25" s="94">
        <v>0</v>
      </c>
    </row>
    <row r="26" spans="1:8" s="2" customFormat="1" ht="152.25" customHeight="1" thickBot="1" x14ac:dyDescent="0.3">
      <c r="A26" s="89" t="s">
        <v>7</v>
      </c>
      <c r="B26" s="111" t="s">
        <v>9</v>
      </c>
      <c r="C26" s="112" t="s">
        <v>74</v>
      </c>
      <c r="D26" s="113" t="s">
        <v>213</v>
      </c>
      <c r="E26" s="113" t="s">
        <v>260</v>
      </c>
      <c r="F26" s="114" t="s">
        <v>261</v>
      </c>
      <c r="G26" s="112" t="s">
        <v>262</v>
      </c>
      <c r="H26" s="113" t="s">
        <v>263</v>
      </c>
    </row>
    <row r="27" spans="1:8" s="2" customFormat="1" ht="75" customHeight="1" thickBot="1" x14ac:dyDescent="0.5">
      <c r="A27" s="95" t="s">
        <v>71</v>
      </c>
      <c r="B27" s="96" t="s">
        <v>70</v>
      </c>
      <c r="C27" s="97">
        <v>6101.49</v>
      </c>
      <c r="D27" s="98">
        <v>81</v>
      </c>
      <c r="E27" s="98">
        <v>47482</v>
      </c>
      <c r="F27" s="98">
        <v>46622.9</v>
      </c>
      <c r="G27" s="99">
        <f>G28</f>
        <v>6960.5899999999965</v>
      </c>
      <c r="H27" s="100"/>
    </row>
    <row r="28" spans="1:8" s="2" customFormat="1" ht="72.75" customHeight="1" thickBot="1" x14ac:dyDescent="0.5">
      <c r="A28" s="101"/>
      <c r="B28" s="102" t="s">
        <v>72</v>
      </c>
      <c r="C28" s="103">
        <f>C27</f>
        <v>6101.49</v>
      </c>
      <c r="D28" s="115">
        <v>0</v>
      </c>
      <c r="E28" s="115">
        <f>E27</f>
        <v>47482</v>
      </c>
      <c r="F28" s="115">
        <f>F27</f>
        <v>46622.9</v>
      </c>
      <c r="G28" s="116">
        <f>C28+E28-F28</f>
        <v>6960.5899999999965</v>
      </c>
      <c r="H28" s="117">
        <v>0</v>
      </c>
    </row>
    <row r="29" spans="1:8" s="2" customFormat="1" ht="152.25" customHeight="1" thickBot="1" x14ac:dyDescent="0.3">
      <c r="A29" s="89" t="s">
        <v>7</v>
      </c>
      <c r="B29" s="111" t="s">
        <v>9</v>
      </c>
      <c r="C29" s="112" t="s">
        <v>74</v>
      </c>
      <c r="D29" s="113" t="s">
        <v>213</v>
      </c>
      <c r="E29" s="113" t="s">
        <v>260</v>
      </c>
      <c r="F29" s="114" t="s">
        <v>261</v>
      </c>
      <c r="G29" s="112" t="s">
        <v>262</v>
      </c>
      <c r="H29" s="113" t="s">
        <v>263</v>
      </c>
    </row>
    <row r="30" spans="1:8" s="2" customFormat="1" ht="72.75" customHeight="1" thickBot="1" x14ac:dyDescent="0.5">
      <c r="A30" s="95" t="s">
        <v>71</v>
      </c>
      <c r="B30" s="96" t="s">
        <v>264</v>
      </c>
      <c r="C30" s="97">
        <v>14936.17</v>
      </c>
      <c r="D30" s="98"/>
      <c r="E30" s="98">
        <v>110094.6</v>
      </c>
      <c r="F30" s="98">
        <v>102777.2</v>
      </c>
      <c r="G30" s="99">
        <f>G31</f>
        <v>22253.570000000007</v>
      </c>
      <c r="H30" s="100"/>
    </row>
    <row r="31" spans="1:8" s="2" customFormat="1" ht="72.75" customHeight="1" thickBot="1" x14ac:dyDescent="0.5">
      <c r="A31" s="101"/>
      <c r="B31" s="137" t="s">
        <v>265</v>
      </c>
      <c r="C31" s="138">
        <f>C30</f>
        <v>14936.17</v>
      </c>
      <c r="D31" s="119">
        <v>0</v>
      </c>
      <c r="E31" s="119">
        <f>E30</f>
        <v>110094.6</v>
      </c>
      <c r="F31" s="119">
        <f>F30</f>
        <v>102777.2</v>
      </c>
      <c r="G31" s="120">
        <f>C31+E31-F31</f>
        <v>22253.570000000007</v>
      </c>
      <c r="H31" s="121">
        <v>0</v>
      </c>
    </row>
    <row r="32" spans="1:8" s="2" customFormat="1" ht="143.25" customHeight="1" thickBot="1" x14ac:dyDescent="0.3">
      <c r="A32" s="89" t="s">
        <v>7</v>
      </c>
      <c r="B32" s="111" t="s">
        <v>9</v>
      </c>
      <c r="C32" s="112" t="s">
        <v>74</v>
      </c>
      <c r="D32" s="113" t="s">
        <v>213</v>
      </c>
      <c r="E32" s="113" t="s">
        <v>260</v>
      </c>
      <c r="F32" s="114" t="s">
        <v>261</v>
      </c>
      <c r="G32" s="112" t="s">
        <v>262</v>
      </c>
      <c r="H32" s="113" t="s">
        <v>263</v>
      </c>
    </row>
    <row r="33" spans="1:8" s="2" customFormat="1" ht="72.75" customHeight="1" thickBot="1" x14ac:dyDescent="0.5">
      <c r="A33" s="95" t="s">
        <v>71</v>
      </c>
      <c r="B33" s="96" t="s">
        <v>266</v>
      </c>
      <c r="C33" s="97">
        <v>1494.3</v>
      </c>
      <c r="D33" s="98"/>
      <c r="E33" s="98">
        <v>9619.6</v>
      </c>
      <c r="F33" s="98">
        <v>9207.2999999999993</v>
      </c>
      <c r="G33" s="99">
        <f>G34</f>
        <v>1906.6000000000004</v>
      </c>
      <c r="H33" s="100"/>
    </row>
    <row r="34" spans="1:8" s="2" customFormat="1" ht="72.75" customHeight="1" thickBot="1" x14ac:dyDescent="0.5">
      <c r="A34" s="101"/>
      <c r="B34" s="137" t="s">
        <v>267</v>
      </c>
      <c r="C34" s="138">
        <f>C33</f>
        <v>1494.3</v>
      </c>
      <c r="D34" s="119">
        <v>0</v>
      </c>
      <c r="E34" s="119">
        <f>E33</f>
        <v>9619.6</v>
      </c>
      <c r="F34" s="119">
        <f>F33</f>
        <v>9207.2999999999993</v>
      </c>
      <c r="G34" s="120">
        <f>C34+E34-F34</f>
        <v>1906.6000000000004</v>
      </c>
      <c r="H34" s="121">
        <v>0</v>
      </c>
    </row>
    <row r="35" spans="1:8" ht="74.25" customHeight="1" thickBot="1" x14ac:dyDescent="0.55000000000000004">
      <c r="A35" s="339" t="s">
        <v>268</v>
      </c>
      <c r="B35" s="340"/>
      <c r="C35" s="136"/>
      <c r="D35" s="118">
        <v>0</v>
      </c>
      <c r="E35" s="20"/>
      <c r="F35" s="21"/>
    </row>
    <row r="36" spans="1:8" ht="66.75" customHeight="1" thickBot="1" x14ac:dyDescent="0.55000000000000004">
      <c r="A36" s="341" t="s">
        <v>269</v>
      </c>
      <c r="B36" s="342"/>
      <c r="C36" s="109"/>
      <c r="D36" s="110">
        <f>G25+G28+G31+G34</f>
        <v>59521.440000000024</v>
      </c>
      <c r="E36" s="10"/>
    </row>
    <row r="38" spans="1:8" ht="35.25" x14ac:dyDescent="0.5">
      <c r="A38" s="330" t="s">
        <v>20</v>
      </c>
      <c r="B38" s="330"/>
      <c r="C38" s="330"/>
      <c r="D38" s="330"/>
      <c r="E38" s="330"/>
      <c r="F38" s="330"/>
      <c r="G38" s="330"/>
      <c r="H38" s="330"/>
    </row>
    <row r="39" spans="1:8" ht="35.25" x14ac:dyDescent="0.5">
      <c r="A39" s="330" t="s">
        <v>21</v>
      </c>
      <c r="B39" s="330"/>
      <c r="C39" s="330"/>
      <c r="D39" s="330"/>
      <c r="E39" s="330"/>
      <c r="F39" s="330"/>
      <c r="G39" s="330"/>
      <c r="H39" s="330"/>
    </row>
  </sheetData>
  <sheetProtection selectLockedCells="1" selectUnlockedCells="1"/>
  <mergeCells count="25">
    <mergeCell ref="A38:H38"/>
    <mergeCell ref="A39:H39"/>
    <mergeCell ref="A13:B13"/>
    <mergeCell ref="E13:G13"/>
    <mergeCell ref="A14:F14"/>
    <mergeCell ref="A35:B35"/>
    <mergeCell ref="A36:B3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6:H6"/>
    <mergeCell ref="A1:H1"/>
    <mergeCell ref="A2:H2"/>
    <mergeCell ref="A3:H3"/>
    <mergeCell ref="A4:H4"/>
    <mergeCell ref="A5:H5"/>
  </mergeCells>
  <pageMargins left="0.78740157480314965" right="0.78740157480314965" top="1.0236220472440944" bottom="1.0236220472440944" header="0.78740157480314965" footer="0.78740157480314965"/>
  <pageSetup paperSize="9" scale="22" orientation="landscape" useFirstPageNumber="1" horizontalDpi="300" verticalDpi="300" r:id="rId1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A3" sqref="A3"/>
    </sheetView>
  </sheetViews>
  <sheetFormatPr defaultRowHeight="12.75" x14ac:dyDescent="0.2"/>
  <cols>
    <col min="1" max="1" width="16.42578125" customWidth="1"/>
    <col min="2" max="2" width="26.7109375" customWidth="1"/>
    <col min="3" max="3" width="46.42578125" customWidth="1"/>
    <col min="5" max="5" width="25.7109375" customWidth="1"/>
    <col min="8" max="8" width="14.85546875" customWidth="1"/>
  </cols>
  <sheetData>
    <row r="1" spans="1:9" ht="23.25" x14ac:dyDescent="0.35">
      <c r="A1" s="293" t="s">
        <v>93</v>
      </c>
      <c r="B1" s="343"/>
      <c r="C1" s="343"/>
      <c r="D1" s="343"/>
      <c r="E1" s="343"/>
    </row>
    <row r="2" spans="1:9" ht="52.5" customHeight="1" x14ac:dyDescent="0.3">
      <c r="A2" s="46">
        <v>42396</v>
      </c>
      <c r="B2" s="23" t="s">
        <v>105</v>
      </c>
      <c r="C2" s="23" t="s">
        <v>106</v>
      </c>
      <c r="D2" s="39">
        <v>1</v>
      </c>
      <c r="E2" s="39" t="s">
        <v>97</v>
      </c>
      <c r="F2" s="42" t="s">
        <v>3</v>
      </c>
      <c r="G2" s="22">
        <v>1</v>
      </c>
      <c r="H2" s="26">
        <v>1238.7</v>
      </c>
      <c r="I2" s="53">
        <v>1</v>
      </c>
    </row>
    <row r="3" spans="1:9" ht="52.5" customHeight="1" x14ac:dyDescent="0.3">
      <c r="A3" s="46">
        <v>42397</v>
      </c>
      <c r="B3" s="23" t="s">
        <v>105</v>
      </c>
      <c r="C3" s="23" t="s">
        <v>107</v>
      </c>
      <c r="D3" s="39">
        <v>3</v>
      </c>
      <c r="E3" s="39" t="s">
        <v>97</v>
      </c>
      <c r="F3" s="42" t="s">
        <v>3</v>
      </c>
      <c r="G3" s="22">
        <v>3</v>
      </c>
      <c r="H3" s="26">
        <v>3716.1</v>
      </c>
      <c r="I3" s="53">
        <v>1</v>
      </c>
    </row>
    <row r="4" spans="1:9" ht="52.5" customHeight="1" x14ac:dyDescent="0.3">
      <c r="A4" s="49" t="s">
        <v>171</v>
      </c>
      <c r="B4" s="23" t="s">
        <v>172</v>
      </c>
      <c r="C4" s="23" t="s">
        <v>173</v>
      </c>
      <c r="D4" s="39">
        <v>1.5</v>
      </c>
      <c r="E4" s="39" t="s">
        <v>97</v>
      </c>
      <c r="F4" s="42" t="s">
        <v>27</v>
      </c>
      <c r="G4" s="22">
        <v>1</v>
      </c>
      <c r="H4" s="14">
        <v>5749</v>
      </c>
      <c r="I4" s="2">
        <v>1</v>
      </c>
    </row>
    <row r="5" spans="1:9" ht="52.5" customHeight="1" x14ac:dyDescent="0.3">
      <c r="A5" s="49" t="s">
        <v>187</v>
      </c>
      <c r="B5" s="23" t="s">
        <v>188</v>
      </c>
      <c r="C5" s="23" t="s">
        <v>189</v>
      </c>
      <c r="D5" s="39">
        <v>0.8</v>
      </c>
      <c r="E5" s="39" t="s">
        <v>97</v>
      </c>
      <c r="F5" s="44" t="s">
        <v>3</v>
      </c>
      <c r="G5" s="1">
        <v>0.8</v>
      </c>
      <c r="H5" s="14">
        <v>990.96</v>
      </c>
      <c r="I5" s="2">
        <v>1</v>
      </c>
    </row>
    <row r="6" spans="1:9" ht="52.5" customHeight="1" x14ac:dyDescent="0.3">
      <c r="A6" s="49" t="s">
        <v>88</v>
      </c>
      <c r="B6" s="23" t="s">
        <v>192</v>
      </c>
      <c r="C6" s="23" t="s">
        <v>193</v>
      </c>
      <c r="D6" s="39">
        <v>1</v>
      </c>
      <c r="E6" s="39" t="s">
        <v>97</v>
      </c>
      <c r="F6" s="44" t="s">
        <v>3</v>
      </c>
      <c r="G6" s="1">
        <v>1</v>
      </c>
      <c r="H6" s="14">
        <v>952</v>
      </c>
      <c r="I6" s="2">
        <v>1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7" workbookViewId="0">
      <selection activeCell="A19" sqref="A19:I19"/>
    </sheetView>
  </sheetViews>
  <sheetFormatPr defaultRowHeight="12.75" x14ac:dyDescent="0.2"/>
  <cols>
    <col min="1" max="1" width="17.85546875" customWidth="1"/>
    <col min="2" max="2" width="63.140625" customWidth="1"/>
    <col min="3" max="3" width="23" customWidth="1"/>
    <col min="4" max="4" width="17.140625" customWidth="1"/>
    <col min="5" max="5" width="27.85546875" customWidth="1"/>
    <col min="8" max="8" width="16.140625" customWidth="1"/>
  </cols>
  <sheetData>
    <row r="1" spans="1:8" ht="23.25" customHeight="1" x14ac:dyDescent="0.35">
      <c r="A1" s="293" t="s">
        <v>93</v>
      </c>
      <c r="B1" s="343"/>
      <c r="C1" s="343"/>
      <c r="D1" s="343"/>
      <c r="E1" s="343"/>
    </row>
    <row r="2" spans="1:8" ht="81" x14ac:dyDescent="0.3">
      <c r="A2" s="46">
        <v>42371</v>
      </c>
      <c r="B2" s="23" t="s">
        <v>95</v>
      </c>
      <c r="C2" s="23" t="s">
        <v>96</v>
      </c>
      <c r="D2" s="39">
        <v>1</v>
      </c>
      <c r="E2" s="39" t="s">
        <v>97</v>
      </c>
      <c r="F2" s="41" t="s">
        <v>27</v>
      </c>
      <c r="G2" s="25">
        <v>1</v>
      </c>
      <c r="H2" s="3">
        <v>1384.09</v>
      </c>
    </row>
    <row r="3" spans="1:8" ht="81" x14ac:dyDescent="0.3">
      <c r="A3" s="46">
        <v>42383</v>
      </c>
      <c r="B3" s="23" t="s">
        <v>95</v>
      </c>
      <c r="C3" s="23" t="s">
        <v>98</v>
      </c>
      <c r="D3" s="39">
        <v>2</v>
      </c>
      <c r="E3" s="39" t="s">
        <v>97</v>
      </c>
      <c r="F3" s="41" t="s">
        <v>27</v>
      </c>
      <c r="G3" s="25">
        <v>1</v>
      </c>
      <c r="H3" s="3">
        <v>2477.4</v>
      </c>
    </row>
    <row r="4" spans="1:8" ht="81" x14ac:dyDescent="0.3">
      <c r="A4" s="46">
        <v>42384</v>
      </c>
      <c r="B4" s="39" t="s">
        <v>113</v>
      </c>
      <c r="C4" s="23" t="s">
        <v>99</v>
      </c>
      <c r="D4" s="39">
        <v>2</v>
      </c>
      <c r="E4" s="39" t="s">
        <v>97</v>
      </c>
      <c r="F4" s="41" t="s">
        <v>63</v>
      </c>
      <c r="G4" s="25">
        <v>2</v>
      </c>
      <c r="H4" s="3">
        <v>2648</v>
      </c>
    </row>
    <row r="5" spans="1:8" ht="39.950000000000003" customHeight="1" x14ac:dyDescent="0.3">
      <c r="A5" s="46">
        <v>42390</v>
      </c>
      <c r="B5" s="39" t="s">
        <v>100</v>
      </c>
      <c r="C5" s="23" t="s">
        <v>101</v>
      </c>
      <c r="D5" s="39">
        <v>0.4</v>
      </c>
      <c r="E5" s="39" t="s">
        <v>97</v>
      </c>
      <c r="F5" s="41" t="s">
        <v>3</v>
      </c>
      <c r="G5" s="25">
        <v>0.4</v>
      </c>
      <c r="H5" s="3">
        <v>495.48</v>
      </c>
    </row>
    <row r="6" spans="1:8" ht="39.950000000000003" customHeight="1" x14ac:dyDescent="0.3">
      <c r="A6" s="46">
        <v>42391</v>
      </c>
      <c r="B6" s="39" t="s">
        <v>100</v>
      </c>
      <c r="C6" s="38" t="s">
        <v>102</v>
      </c>
      <c r="D6" s="39">
        <v>1</v>
      </c>
      <c r="E6" s="39" t="s">
        <v>97</v>
      </c>
      <c r="F6" s="42" t="s">
        <v>3</v>
      </c>
      <c r="G6" s="22">
        <v>1</v>
      </c>
      <c r="H6" s="26">
        <v>1238.7</v>
      </c>
    </row>
    <row r="7" spans="1:8" ht="39.950000000000003" customHeight="1" x14ac:dyDescent="0.3">
      <c r="A7" s="46">
        <v>42392</v>
      </c>
      <c r="B7" s="23" t="s">
        <v>103</v>
      </c>
      <c r="C7" s="38" t="s">
        <v>104</v>
      </c>
      <c r="D7" s="39">
        <v>0.5</v>
      </c>
      <c r="E7" s="39" t="s">
        <v>97</v>
      </c>
      <c r="F7" s="43" t="s">
        <v>3</v>
      </c>
      <c r="G7" s="35">
        <v>1</v>
      </c>
      <c r="H7" s="36">
        <v>1238.7</v>
      </c>
    </row>
    <row r="8" spans="1:8" ht="39.950000000000003" customHeight="1" x14ac:dyDescent="0.3">
      <c r="A8" s="46">
        <v>42415</v>
      </c>
      <c r="B8" s="23" t="s">
        <v>114</v>
      </c>
      <c r="C8" s="38" t="s">
        <v>115</v>
      </c>
      <c r="D8" s="39">
        <v>2.5</v>
      </c>
      <c r="E8" s="39" t="s">
        <v>97</v>
      </c>
      <c r="F8" s="42" t="s">
        <v>63</v>
      </c>
      <c r="G8" s="22">
        <v>2</v>
      </c>
      <c r="H8" s="26">
        <v>3445</v>
      </c>
    </row>
    <row r="9" spans="1:8" ht="39.950000000000003" customHeight="1" x14ac:dyDescent="0.3">
      <c r="A9" s="46">
        <v>42426</v>
      </c>
      <c r="B9" s="39" t="s">
        <v>119</v>
      </c>
      <c r="C9" s="23" t="s">
        <v>120</v>
      </c>
      <c r="D9" s="39" t="s">
        <v>27</v>
      </c>
      <c r="E9" s="47" t="s">
        <v>121</v>
      </c>
      <c r="F9" s="42" t="s">
        <v>27</v>
      </c>
      <c r="G9" s="22">
        <v>2</v>
      </c>
      <c r="H9" s="26">
        <v>934</v>
      </c>
    </row>
    <row r="10" spans="1:8" ht="39.950000000000003" customHeight="1" x14ac:dyDescent="0.3">
      <c r="A10" s="46">
        <v>42443</v>
      </c>
      <c r="B10" s="23" t="s">
        <v>81</v>
      </c>
      <c r="C10" s="23" t="s">
        <v>82</v>
      </c>
      <c r="D10" s="39">
        <v>3.5</v>
      </c>
      <c r="E10" s="39" t="s">
        <v>97</v>
      </c>
      <c r="F10" s="42" t="s">
        <v>63</v>
      </c>
      <c r="G10" s="22">
        <v>8</v>
      </c>
      <c r="H10" s="26">
        <v>5170</v>
      </c>
    </row>
    <row r="11" spans="1:8" ht="39.950000000000003" customHeight="1" x14ac:dyDescent="0.3">
      <c r="A11" s="46">
        <v>42458</v>
      </c>
      <c r="B11" s="39" t="s">
        <v>126</v>
      </c>
      <c r="C11" s="23" t="s">
        <v>127</v>
      </c>
      <c r="D11" s="39">
        <v>0.6</v>
      </c>
      <c r="E11" s="39" t="s">
        <v>97</v>
      </c>
      <c r="F11" s="42" t="s">
        <v>3</v>
      </c>
      <c r="G11" s="22">
        <v>0.6</v>
      </c>
      <c r="H11" s="26">
        <v>743.22</v>
      </c>
    </row>
    <row r="12" spans="1:8" ht="39.950000000000003" customHeight="1" x14ac:dyDescent="0.3">
      <c r="A12" s="48">
        <v>42467</v>
      </c>
      <c r="B12" s="39" t="s">
        <v>84</v>
      </c>
      <c r="C12" s="38" t="s">
        <v>128</v>
      </c>
      <c r="D12" s="39">
        <v>0.6</v>
      </c>
      <c r="E12" s="39" t="s">
        <v>97</v>
      </c>
      <c r="F12" s="42" t="s">
        <v>3</v>
      </c>
      <c r="G12" s="22">
        <v>0.6</v>
      </c>
      <c r="H12" s="26">
        <v>743.22</v>
      </c>
    </row>
    <row r="13" spans="1:8" ht="39.950000000000003" customHeight="1" x14ac:dyDescent="0.3">
      <c r="A13" s="48">
        <v>42471</v>
      </c>
      <c r="B13" s="39" t="s">
        <v>83</v>
      </c>
      <c r="C13" s="23" t="s">
        <v>129</v>
      </c>
      <c r="D13" s="39">
        <v>1.2</v>
      </c>
      <c r="E13" s="39" t="s">
        <v>97</v>
      </c>
      <c r="F13" s="42" t="s">
        <v>3</v>
      </c>
      <c r="G13" s="22">
        <v>1</v>
      </c>
      <c r="H13" s="26">
        <v>1238.7</v>
      </c>
    </row>
    <row r="14" spans="1:8" ht="39.950000000000003" customHeight="1" x14ac:dyDescent="0.3">
      <c r="A14" s="49" t="s">
        <v>145</v>
      </c>
      <c r="B14" s="39" t="s">
        <v>146</v>
      </c>
      <c r="C14" s="23" t="s">
        <v>147</v>
      </c>
      <c r="D14" s="39">
        <v>0.7</v>
      </c>
      <c r="E14" s="39" t="s">
        <v>97</v>
      </c>
      <c r="F14" s="44" t="s">
        <v>27</v>
      </c>
      <c r="G14" s="1">
        <v>2</v>
      </c>
      <c r="H14" s="14">
        <v>5343</v>
      </c>
    </row>
    <row r="15" spans="1:8" ht="39.950000000000003" customHeight="1" x14ac:dyDescent="0.3">
      <c r="A15" s="49" t="s">
        <v>158</v>
      </c>
      <c r="B15" s="23" t="s">
        <v>159</v>
      </c>
      <c r="C15" s="23" t="s">
        <v>160</v>
      </c>
      <c r="D15" s="39">
        <v>1</v>
      </c>
      <c r="E15" s="39" t="s">
        <v>161</v>
      </c>
      <c r="F15" s="44" t="s">
        <v>27</v>
      </c>
      <c r="G15" s="1">
        <v>1</v>
      </c>
      <c r="H15" s="14">
        <v>545</v>
      </c>
    </row>
    <row r="16" spans="1:8" ht="39.950000000000003" customHeight="1" x14ac:dyDescent="0.3">
      <c r="A16" s="49" t="s">
        <v>209</v>
      </c>
      <c r="B16" s="23" t="s">
        <v>210</v>
      </c>
      <c r="C16" s="23" t="s">
        <v>211</v>
      </c>
      <c r="D16" s="39">
        <v>1</v>
      </c>
      <c r="E16" s="39" t="s">
        <v>97</v>
      </c>
      <c r="F16" s="44" t="s">
        <v>3</v>
      </c>
      <c r="G16" s="1">
        <v>1</v>
      </c>
      <c r="H16" s="14">
        <v>1239.7</v>
      </c>
    </row>
    <row r="17" spans="1:9" ht="39.950000000000003" customHeight="1" x14ac:dyDescent="0.3">
      <c r="A17" s="49" t="s">
        <v>69</v>
      </c>
      <c r="B17" s="23" t="s">
        <v>76</v>
      </c>
      <c r="C17" s="23" t="s">
        <v>77</v>
      </c>
      <c r="D17" s="39">
        <v>6</v>
      </c>
      <c r="E17" s="39" t="s">
        <v>91</v>
      </c>
      <c r="F17" s="44" t="s">
        <v>63</v>
      </c>
      <c r="G17" s="1">
        <v>654</v>
      </c>
      <c r="H17" s="14">
        <v>18291</v>
      </c>
    </row>
    <row r="18" spans="1:9" ht="39.950000000000003" customHeight="1" x14ac:dyDescent="0.3">
      <c r="A18" s="49" t="s">
        <v>69</v>
      </c>
      <c r="B18" s="34" t="s">
        <v>79</v>
      </c>
      <c r="C18" s="34" t="s">
        <v>77</v>
      </c>
      <c r="D18" s="34">
        <v>6</v>
      </c>
      <c r="E18" s="39" t="s">
        <v>92</v>
      </c>
      <c r="F18" s="45" t="s">
        <v>60</v>
      </c>
      <c r="G18" s="1">
        <v>654</v>
      </c>
      <c r="H18" s="14">
        <v>11019</v>
      </c>
    </row>
    <row r="19" spans="1:9" ht="58.5" customHeight="1" x14ac:dyDescent="0.3">
      <c r="A19" s="49" t="s">
        <v>214</v>
      </c>
      <c r="B19" s="23" t="s">
        <v>215</v>
      </c>
      <c r="C19" s="23" t="s">
        <v>216</v>
      </c>
      <c r="D19" s="39">
        <v>7</v>
      </c>
      <c r="E19" s="39" t="s">
        <v>97</v>
      </c>
      <c r="F19" s="1" t="s">
        <v>3</v>
      </c>
      <c r="G19" s="1">
        <v>7</v>
      </c>
      <c r="H19" s="3" t="s">
        <v>212</v>
      </c>
      <c r="I19" s="14">
        <v>8670.9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RowHeight="12.75" x14ac:dyDescent="0.2"/>
  <cols>
    <col min="1" max="1" width="15.85546875" customWidth="1"/>
    <col min="2" max="2" width="72.42578125" customWidth="1"/>
    <col min="3" max="3" width="23.140625" customWidth="1"/>
    <col min="4" max="4" width="18.7109375" customWidth="1"/>
    <col min="5" max="5" width="14.5703125" customWidth="1"/>
    <col min="8" max="8" width="19.42578125" customWidth="1"/>
  </cols>
  <sheetData>
    <row r="1" spans="1:8" ht="23.25" x14ac:dyDescent="0.35">
      <c r="A1" s="293" t="s">
        <v>93</v>
      </c>
      <c r="B1" s="343"/>
      <c r="C1" s="343"/>
      <c r="D1" s="343"/>
      <c r="E1" s="343"/>
    </row>
    <row r="2" spans="1:8" ht="39.950000000000003" customHeight="1" x14ac:dyDescent="0.3">
      <c r="A2" s="46">
        <v>42403</v>
      </c>
      <c r="B2" s="23" t="s">
        <v>108</v>
      </c>
      <c r="C2" s="38" t="s">
        <v>109</v>
      </c>
      <c r="D2" s="39">
        <v>0.5</v>
      </c>
      <c r="E2" s="39" t="s">
        <v>97</v>
      </c>
      <c r="F2" s="42" t="s">
        <v>3</v>
      </c>
      <c r="G2" s="22">
        <v>0.5</v>
      </c>
      <c r="H2" s="26">
        <v>619.35</v>
      </c>
    </row>
    <row r="3" spans="1:8" ht="39.950000000000003" customHeight="1" x14ac:dyDescent="0.3">
      <c r="A3" s="46">
        <v>42415</v>
      </c>
      <c r="B3" s="23" t="s">
        <v>108</v>
      </c>
      <c r="C3" s="38" t="s">
        <v>116</v>
      </c>
      <c r="D3" s="39">
        <v>0.5</v>
      </c>
      <c r="E3" s="39" t="s">
        <v>97</v>
      </c>
      <c r="F3" s="42" t="s">
        <v>3</v>
      </c>
      <c r="G3" s="22">
        <v>0.5</v>
      </c>
      <c r="H3" s="26">
        <v>619.35</v>
      </c>
    </row>
    <row r="4" spans="1:8" ht="39.950000000000003" customHeight="1" x14ac:dyDescent="0.3">
      <c r="A4" s="46">
        <v>42421</v>
      </c>
      <c r="B4" s="23" t="s">
        <v>80</v>
      </c>
      <c r="C4" s="23" t="s">
        <v>117</v>
      </c>
      <c r="D4" s="39">
        <v>1.5</v>
      </c>
      <c r="E4" s="39" t="s">
        <v>118</v>
      </c>
      <c r="F4" s="42" t="s">
        <v>63</v>
      </c>
      <c r="G4" s="22">
        <v>9</v>
      </c>
      <c r="H4" s="26">
        <v>2250</v>
      </c>
    </row>
    <row r="5" spans="1:8" ht="39.950000000000003" customHeight="1" x14ac:dyDescent="0.3">
      <c r="A5" s="49" t="s">
        <v>135</v>
      </c>
      <c r="B5" s="23" t="s">
        <v>136</v>
      </c>
      <c r="C5" s="23" t="s">
        <v>137</v>
      </c>
      <c r="D5" s="39">
        <v>0.35</v>
      </c>
      <c r="E5" s="39" t="s">
        <v>97</v>
      </c>
      <c r="F5" s="44" t="s">
        <v>3</v>
      </c>
      <c r="G5" s="1">
        <v>0.35</v>
      </c>
      <c r="H5" s="14">
        <v>715.35</v>
      </c>
    </row>
    <row r="6" spans="1:8" ht="39.950000000000003" customHeight="1" x14ac:dyDescent="0.3">
      <c r="A6" s="49" t="s">
        <v>158</v>
      </c>
      <c r="B6" s="23" t="s">
        <v>162</v>
      </c>
      <c r="C6" s="23" t="s">
        <v>163</v>
      </c>
      <c r="D6" s="39">
        <v>1</v>
      </c>
      <c r="E6" s="47" t="s">
        <v>121</v>
      </c>
      <c r="F6" s="41" t="s">
        <v>27</v>
      </c>
      <c r="G6" s="37">
        <v>1</v>
      </c>
      <c r="H6" s="14">
        <v>788</v>
      </c>
    </row>
    <row r="7" spans="1:8" ht="39.950000000000003" customHeight="1" x14ac:dyDescent="0.3">
      <c r="A7" s="49" t="s">
        <v>164</v>
      </c>
      <c r="B7" s="23" t="s">
        <v>61</v>
      </c>
      <c r="C7" s="23" t="s">
        <v>165</v>
      </c>
      <c r="D7" s="39">
        <v>0.8</v>
      </c>
      <c r="E7" s="39" t="s">
        <v>166</v>
      </c>
      <c r="F7" s="41" t="s">
        <v>27</v>
      </c>
      <c r="G7" s="37">
        <v>5</v>
      </c>
      <c r="H7" s="14">
        <v>1250</v>
      </c>
    </row>
    <row r="8" spans="1:8" ht="39.950000000000003" customHeight="1" x14ac:dyDescent="0.3">
      <c r="A8" s="49" t="s">
        <v>177</v>
      </c>
      <c r="B8" s="23" t="s">
        <v>178</v>
      </c>
      <c r="C8" s="23" t="s">
        <v>179</v>
      </c>
      <c r="D8" s="39">
        <v>1.7</v>
      </c>
      <c r="E8" s="39" t="s">
        <v>97</v>
      </c>
      <c r="F8" s="44" t="s">
        <v>27</v>
      </c>
      <c r="G8" s="1">
        <v>1</v>
      </c>
      <c r="H8" s="14">
        <v>1858.05</v>
      </c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2" sqref="A2:IV8"/>
    </sheetView>
  </sheetViews>
  <sheetFormatPr defaultRowHeight="12.75" x14ac:dyDescent="0.2"/>
  <cols>
    <col min="1" max="1" width="20.140625" customWidth="1"/>
    <col min="2" max="2" width="51.5703125" customWidth="1"/>
    <col min="3" max="3" width="36.42578125" customWidth="1"/>
    <col min="4" max="4" width="22.28515625" customWidth="1"/>
    <col min="7" max="7" width="11.140625" customWidth="1"/>
    <col min="8" max="8" width="21.85546875" customWidth="1"/>
    <col min="9" max="9" width="19.7109375" customWidth="1"/>
  </cols>
  <sheetData>
    <row r="1" spans="1:8" ht="23.25" x14ac:dyDescent="0.35">
      <c r="A1" s="293" t="s">
        <v>93</v>
      </c>
      <c r="B1" s="343"/>
      <c r="C1" s="343"/>
      <c r="D1" s="343"/>
      <c r="E1" s="343"/>
    </row>
    <row r="2" spans="1:8" ht="39.950000000000003" customHeight="1" x14ac:dyDescent="0.3">
      <c r="A2" s="46">
        <v>42410</v>
      </c>
      <c r="B2" s="39" t="s">
        <v>62</v>
      </c>
      <c r="C2" s="38" t="s">
        <v>110</v>
      </c>
      <c r="D2" s="39">
        <v>1</v>
      </c>
      <c r="E2" s="39" t="s">
        <v>97</v>
      </c>
      <c r="F2" s="42" t="s">
        <v>27</v>
      </c>
      <c r="G2" s="22">
        <v>3</v>
      </c>
      <c r="H2" s="26">
        <v>781</v>
      </c>
    </row>
    <row r="3" spans="1:8" ht="39.950000000000003" customHeight="1" x14ac:dyDescent="0.3">
      <c r="A3" s="48">
        <v>42485</v>
      </c>
      <c r="B3" s="39" t="s">
        <v>62</v>
      </c>
      <c r="C3" s="23" t="s">
        <v>130</v>
      </c>
      <c r="D3" s="39">
        <v>0.7</v>
      </c>
      <c r="E3" s="39" t="s">
        <v>97</v>
      </c>
      <c r="F3" s="42" t="s">
        <v>27</v>
      </c>
      <c r="G3" s="22">
        <v>1</v>
      </c>
      <c r="H3" s="26">
        <v>627</v>
      </c>
    </row>
    <row r="4" spans="1:8" ht="39.950000000000003" customHeight="1" x14ac:dyDescent="0.3">
      <c r="A4" s="49" t="s">
        <v>85</v>
      </c>
      <c r="B4" s="39" t="s">
        <v>62</v>
      </c>
      <c r="C4" s="23" t="s">
        <v>138</v>
      </c>
      <c r="D4" s="39">
        <v>1</v>
      </c>
      <c r="E4" s="39" t="s">
        <v>97</v>
      </c>
      <c r="F4" s="44" t="s">
        <v>3</v>
      </c>
      <c r="G4" s="1">
        <v>3</v>
      </c>
      <c r="H4" s="14">
        <v>709</v>
      </c>
    </row>
    <row r="5" spans="1:8" ht="39.950000000000003" customHeight="1" x14ac:dyDescent="0.3">
      <c r="A5" s="49" t="s">
        <v>153</v>
      </c>
      <c r="B5" s="23" t="s">
        <v>154</v>
      </c>
      <c r="C5" s="23" t="s">
        <v>155</v>
      </c>
      <c r="D5" s="39">
        <v>1</v>
      </c>
      <c r="E5" s="39" t="s">
        <v>97</v>
      </c>
      <c r="F5" s="44" t="s">
        <v>27</v>
      </c>
      <c r="G5" s="1">
        <v>1</v>
      </c>
      <c r="H5" s="14">
        <v>588</v>
      </c>
    </row>
    <row r="6" spans="1:8" ht="39.950000000000003" customHeight="1" x14ac:dyDescent="0.3">
      <c r="A6" s="49" t="s">
        <v>156</v>
      </c>
      <c r="B6" s="23" t="s">
        <v>154</v>
      </c>
      <c r="C6" s="23" t="s">
        <v>157</v>
      </c>
      <c r="D6" s="39">
        <v>2</v>
      </c>
      <c r="E6" s="39" t="s">
        <v>118</v>
      </c>
      <c r="F6" s="44" t="s">
        <v>63</v>
      </c>
      <c r="G6" s="1">
        <v>0.6</v>
      </c>
      <c r="H6" s="14">
        <v>795</v>
      </c>
    </row>
    <row r="7" spans="1:8" ht="39.950000000000003" customHeight="1" x14ac:dyDescent="0.3">
      <c r="A7" s="49" t="s">
        <v>164</v>
      </c>
      <c r="B7" s="39" t="s">
        <v>62</v>
      </c>
      <c r="C7" s="23" t="s">
        <v>167</v>
      </c>
      <c r="D7" s="39">
        <v>1</v>
      </c>
      <c r="E7" s="39" t="s">
        <v>97</v>
      </c>
      <c r="F7" s="41" t="s">
        <v>27</v>
      </c>
      <c r="G7" s="37">
        <v>4</v>
      </c>
      <c r="H7" s="14">
        <v>534</v>
      </c>
    </row>
    <row r="8" spans="1:8" ht="39.950000000000003" customHeight="1" x14ac:dyDescent="0.3">
      <c r="A8" s="49" t="s">
        <v>182</v>
      </c>
      <c r="B8" s="39" t="s">
        <v>62</v>
      </c>
      <c r="C8" s="23" t="s">
        <v>183</v>
      </c>
      <c r="D8" s="39">
        <v>1</v>
      </c>
      <c r="E8" s="39" t="s">
        <v>97</v>
      </c>
      <c r="F8" s="44" t="s">
        <v>27</v>
      </c>
      <c r="G8" s="1">
        <v>11</v>
      </c>
      <c r="H8" s="14">
        <v>2058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7" workbookViewId="0">
      <selection activeCell="A15" sqref="A15"/>
    </sheetView>
  </sheetViews>
  <sheetFormatPr defaultRowHeight="12.75" x14ac:dyDescent="0.2"/>
  <cols>
    <col min="1" max="1" width="19" customWidth="1"/>
    <col min="2" max="2" width="51.7109375" customWidth="1"/>
    <col min="3" max="3" width="34.5703125" customWidth="1"/>
    <col min="5" max="5" width="23.140625" customWidth="1"/>
    <col min="8" max="8" width="21" customWidth="1"/>
  </cols>
  <sheetData>
    <row r="1" spans="1:8" ht="23.25" x14ac:dyDescent="0.35">
      <c r="A1" s="293" t="s">
        <v>93</v>
      </c>
      <c r="B1" s="343"/>
      <c r="C1" s="343"/>
      <c r="D1" s="343"/>
      <c r="E1" s="343"/>
    </row>
    <row r="2" spans="1:8" ht="39.950000000000003" customHeight="1" x14ac:dyDescent="0.3">
      <c r="A2" s="46">
        <v>42411</v>
      </c>
      <c r="B2" s="23" t="s">
        <v>111</v>
      </c>
      <c r="C2" s="38" t="s">
        <v>112</v>
      </c>
      <c r="D2" s="39">
        <v>1</v>
      </c>
      <c r="E2" s="39" t="s">
        <v>97</v>
      </c>
      <c r="F2" s="42" t="s">
        <v>3</v>
      </c>
      <c r="G2" s="22">
        <v>1</v>
      </c>
      <c r="H2" s="26">
        <v>1238.7</v>
      </c>
    </row>
    <row r="3" spans="1:8" ht="39.950000000000003" customHeight="1" x14ac:dyDescent="0.3">
      <c r="A3" s="46">
        <v>42431</v>
      </c>
      <c r="B3" s="23" t="s">
        <v>111</v>
      </c>
      <c r="C3" s="23" t="s">
        <v>125</v>
      </c>
      <c r="D3" s="39">
        <v>1</v>
      </c>
      <c r="E3" s="39" t="s">
        <v>94</v>
      </c>
      <c r="F3" s="42" t="s">
        <v>3</v>
      </c>
      <c r="G3" s="22">
        <v>1</v>
      </c>
      <c r="H3" s="26">
        <v>1238.7</v>
      </c>
    </row>
    <row r="4" spans="1:8" ht="39.950000000000003" customHeight="1" x14ac:dyDescent="0.3">
      <c r="A4" s="46">
        <v>42489</v>
      </c>
      <c r="B4" s="23" t="s">
        <v>111</v>
      </c>
      <c r="C4" s="38" t="s">
        <v>131</v>
      </c>
      <c r="D4" s="39">
        <v>1</v>
      </c>
      <c r="E4" s="39" t="s">
        <v>97</v>
      </c>
      <c r="F4" s="42" t="s">
        <v>3</v>
      </c>
      <c r="G4" s="1">
        <v>1</v>
      </c>
      <c r="H4" s="14">
        <v>1238.7</v>
      </c>
    </row>
    <row r="5" spans="1:8" ht="39.950000000000003" customHeight="1" x14ac:dyDescent="0.3">
      <c r="A5" s="49" t="s">
        <v>139</v>
      </c>
      <c r="B5" s="23" t="s">
        <v>140</v>
      </c>
      <c r="C5" s="23" t="s">
        <v>141</v>
      </c>
      <c r="D5" s="39">
        <v>0.3</v>
      </c>
      <c r="E5" s="39" t="s">
        <v>142</v>
      </c>
      <c r="F5" s="44" t="s">
        <v>3</v>
      </c>
      <c r="G5" s="1">
        <v>0.3</v>
      </c>
      <c r="H5" s="14">
        <v>371.61</v>
      </c>
    </row>
    <row r="6" spans="1:8" ht="39.950000000000003" customHeight="1" x14ac:dyDescent="0.3">
      <c r="A6" s="49" t="s">
        <v>86</v>
      </c>
      <c r="B6" s="23" t="s">
        <v>140</v>
      </c>
      <c r="C6" s="23" t="s">
        <v>143</v>
      </c>
      <c r="D6" s="39">
        <v>0.8</v>
      </c>
      <c r="E6" s="39" t="s">
        <v>144</v>
      </c>
      <c r="F6" s="44" t="s">
        <v>3</v>
      </c>
      <c r="G6" s="1">
        <v>0.8</v>
      </c>
      <c r="H6" s="14">
        <v>990.96</v>
      </c>
    </row>
    <row r="7" spans="1:8" ht="39.950000000000003" customHeight="1" x14ac:dyDescent="0.3">
      <c r="A7" s="49" t="s">
        <v>148</v>
      </c>
      <c r="B7" s="23" t="s">
        <v>149</v>
      </c>
      <c r="C7" s="23" t="s">
        <v>150</v>
      </c>
      <c r="D7" s="39">
        <v>0.8</v>
      </c>
      <c r="E7" s="39" t="s">
        <v>97</v>
      </c>
      <c r="F7" s="44" t="s">
        <v>3</v>
      </c>
      <c r="G7" s="1">
        <v>0.8</v>
      </c>
      <c r="H7" s="14">
        <v>990.96</v>
      </c>
    </row>
    <row r="8" spans="1:8" ht="39.950000000000003" customHeight="1" x14ac:dyDescent="0.3">
      <c r="A8" s="49" t="s">
        <v>151</v>
      </c>
      <c r="B8" s="23" t="s">
        <v>149</v>
      </c>
      <c r="C8" s="23" t="s">
        <v>152</v>
      </c>
      <c r="D8" s="39">
        <v>0.8</v>
      </c>
      <c r="E8" s="39" t="s">
        <v>97</v>
      </c>
      <c r="F8" s="44" t="s">
        <v>3</v>
      </c>
      <c r="G8" s="1">
        <v>0.8</v>
      </c>
      <c r="H8" s="14">
        <v>990.96</v>
      </c>
    </row>
    <row r="9" spans="1:8" ht="39.950000000000003" customHeight="1" x14ac:dyDescent="0.3">
      <c r="A9" s="49" t="s">
        <v>168</v>
      </c>
      <c r="B9" s="23" t="s">
        <v>169</v>
      </c>
      <c r="C9" s="23" t="s">
        <v>170</v>
      </c>
      <c r="D9" s="39">
        <v>0.5</v>
      </c>
      <c r="E9" s="39" t="s">
        <v>97</v>
      </c>
      <c r="F9" s="41" t="s">
        <v>3</v>
      </c>
      <c r="G9" s="37">
        <v>0.5</v>
      </c>
      <c r="H9" s="14">
        <v>619.35</v>
      </c>
    </row>
    <row r="10" spans="1:8" ht="39.950000000000003" customHeight="1" x14ac:dyDescent="0.3">
      <c r="A10" s="49" t="s">
        <v>174</v>
      </c>
      <c r="B10" s="23" t="s">
        <v>175</v>
      </c>
      <c r="C10" s="23" t="s">
        <v>176</v>
      </c>
      <c r="D10" s="39">
        <v>0.5</v>
      </c>
      <c r="E10" s="39" t="s">
        <v>97</v>
      </c>
      <c r="F10" s="44" t="s">
        <v>3</v>
      </c>
      <c r="G10" s="1">
        <v>0.5</v>
      </c>
      <c r="H10" s="14">
        <v>619.35</v>
      </c>
    </row>
    <row r="11" spans="1:8" ht="39.950000000000003" customHeight="1" x14ac:dyDescent="0.3">
      <c r="A11" s="49" t="s">
        <v>182</v>
      </c>
      <c r="B11" s="23" t="s">
        <v>111</v>
      </c>
      <c r="C11" s="23" t="s">
        <v>184</v>
      </c>
      <c r="D11" s="39">
        <v>0.5</v>
      </c>
      <c r="E11" s="39" t="s">
        <v>97</v>
      </c>
      <c r="F11" s="44" t="s">
        <v>3</v>
      </c>
      <c r="G11" s="1">
        <v>0.5</v>
      </c>
      <c r="H11" s="14">
        <v>619.35</v>
      </c>
    </row>
    <row r="12" spans="1:8" ht="39.950000000000003" customHeight="1" x14ac:dyDescent="0.3">
      <c r="A12" s="49" t="s">
        <v>190</v>
      </c>
      <c r="B12" s="23" t="s">
        <v>111</v>
      </c>
      <c r="C12" s="23" t="s">
        <v>191</v>
      </c>
      <c r="D12" s="39">
        <v>0.7</v>
      </c>
      <c r="E12" s="39" t="s">
        <v>97</v>
      </c>
      <c r="F12" s="44" t="s">
        <v>3</v>
      </c>
      <c r="G12" s="1">
        <v>0.7</v>
      </c>
      <c r="H12" s="14">
        <v>433.54</v>
      </c>
    </row>
    <row r="13" spans="1:8" ht="39.950000000000003" customHeight="1" x14ac:dyDescent="0.3">
      <c r="A13" s="49" t="s">
        <v>194</v>
      </c>
      <c r="B13" s="23" t="s">
        <v>35</v>
      </c>
      <c r="C13" s="23" t="s">
        <v>195</v>
      </c>
      <c r="D13" s="39">
        <v>0.5</v>
      </c>
      <c r="E13" s="39" t="s">
        <v>97</v>
      </c>
      <c r="F13" s="44" t="s">
        <v>3</v>
      </c>
      <c r="G13" s="1">
        <v>0.5</v>
      </c>
      <c r="H13" s="14">
        <v>619.35</v>
      </c>
    </row>
    <row r="14" spans="1:8" ht="39.950000000000003" customHeight="1" x14ac:dyDescent="0.3">
      <c r="A14" s="49" t="s">
        <v>194</v>
      </c>
      <c r="B14" s="23" t="s">
        <v>35</v>
      </c>
      <c r="C14" s="23" t="s">
        <v>196</v>
      </c>
      <c r="D14" s="39">
        <v>0.5</v>
      </c>
      <c r="E14" s="39" t="s">
        <v>97</v>
      </c>
      <c r="F14" s="44" t="s">
        <v>3</v>
      </c>
      <c r="G14" s="1" t="s">
        <v>89</v>
      </c>
      <c r="H14" s="14">
        <v>619.35</v>
      </c>
    </row>
    <row r="15" spans="1:8" ht="39.950000000000003" customHeight="1" x14ac:dyDescent="0.3">
      <c r="A15" s="49" t="s">
        <v>201</v>
      </c>
      <c r="B15" s="23" t="s">
        <v>202</v>
      </c>
      <c r="C15" s="23" t="s">
        <v>203</v>
      </c>
      <c r="D15" s="39">
        <v>0.5</v>
      </c>
      <c r="E15" s="23" t="s">
        <v>204</v>
      </c>
      <c r="F15" s="44" t="s">
        <v>3</v>
      </c>
      <c r="G15" s="1">
        <v>0.5</v>
      </c>
      <c r="H15" s="14">
        <v>619.35</v>
      </c>
    </row>
    <row r="16" spans="1:8" ht="39.950000000000003" customHeight="1" x14ac:dyDescent="0.2"/>
    <row r="17" ht="39.950000000000003" customHeight="1" x14ac:dyDescent="0.2"/>
    <row r="18" ht="39.950000000000003" customHeight="1" x14ac:dyDescent="0.2"/>
    <row r="19" ht="39.950000000000003" customHeight="1" x14ac:dyDescent="0.2"/>
    <row r="20" ht="39.950000000000003" customHeight="1" x14ac:dyDescent="0.2"/>
    <row r="21" ht="39.950000000000003" customHeight="1" x14ac:dyDescent="0.2"/>
    <row r="22" ht="39.950000000000003" customHeight="1" x14ac:dyDescent="0.2"/>
    <row r="23" ht="39.950000000000003" customHeight="1" x14ac:dyDescent="0.2"/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30" sqref="B30"/>
    </sheetView>
  </sheetViews>
  <sheetFormatPr defaultRowHeight="12.75" x14ac:dyDescent="0.2"/>
  <cols>
    <col min="1" max="1" width="17.140625" customWidth="1"/>
    <col min="2" max="2" width="57.42578125" customWidth="1"/>
    <col min="3" max="3" width="33.5703125" customWidth="1"/>
    <col min="5" max="5" width="13.28515625" customWidth="1"/>
    <col min="8" max="8" width="22.7109375" customWidth="1"/>
  </cols>
  <sheetData>
    <row r="1" spans="1:8" ht="23.25" x14ac:dyDescent="0.35">
      <c r="A1" s="293" t="s">
        <v>93</v>
      </c>
      <c r="B1" s="343"/>
      <c r="C1" s="343"/>
      <c r="D1" s="343"/>
      <c r="E1" s="343"/>
    </row>
    <row r="2" spans="1:8" ht="39.950000000000003" customHeight="1" x14ac:dyDescent="0.3">
      <c r="A2" s="46">
        <v>42430</v>
      </c>
      <c r="B2" s="39" t="s">
        <v>122</v>
      </c>
      <c r="C2" s="23" t="s">
        <v>123</v>
      </c>
      <c r="D2" s="39">
        <v>3</v>
      </c>
      <c r="E2" s="39" t="s">
        <v>124</v>
      </c>
      <c r="F2" s="42" t="s">
        <v>63</v>
      </c>
      <c r="G2" s="22">
        <v>4</v>
      </c>
      <c r="H2" s="26">
        <v>2540</v>
      </c>
    </row>
    <row r="3" spans="1:8" ht="39.950000000000003" customHeight="1" x14ac:dyDescent="0.3">
      <c r="A3" s="49" t="s">
        <v>132</v>
      </c>
      <c r="B3" s="23" t="s">
        <v>133</v>
      </c>
      <c r="C3" s="23" t="s">
        <v>134</v>
      </c>
      <c r="D3" s="39">
        <v>1.5</v>
      </c>
      <c r="E3" s="39" t="s">
        <v>97</v>
      </c>
      <c r="F3" s="44" t="s">
        <v>63</v>
      </c>
      <c r="G3" s="1">
        <v>0.6</v>
      </c>
      <c r="H3" s="14">
        <v>1912</v>
      </c>
    </row>
    <row r="4" spans="1:8" ht="39.950000000000003" customHeight="1" x14ac:dyDescent="0.3">
      <c r="A4" s="49" t="s">
        <v>87</v>
      </c>
      <c r="B4" s="39" t="s">
        <v>180</v>
      </c>
      <c r="C4" s="23" t="s">
        <v>181</v>
      </c>
      <c r="D4" s="39">
        <v>1</v>
      </c>
      <c r="E4" s="39" t="s">
        <v>97</v>
      </c>
      <c r="F4" s="44" t="s">
        <v>27</v>
      </c>
      <c r="G4" s="1">
        <v>1</v>
      </c>
      <c r="H4" s="14">
        <v>782</v>
      </c>
    </row>
    <row r="5" spans="1:8" ht="39.950000000000003" customHeight="1" x14ac:dyDescent="0.3">
      <c r="A5" s="49" t="s">
        <v>185</v>
      </c>
      <c r="B5" s="39" t="s">
        <v>180</v>
      </c>
      <c r="C5" s="23" t="s">
        <v>186</v>
      </c>
      <c r="D5" s="39">
        <v>0.8</v>
      </c>
      <c r="E5" s="39" t="s">
        <v>97</v>
      </c>
      <c r="F5" s="44" t="s">
        <v>27</v>
      </c>
      <c r="G5" s="1">
        <v>2</v>
      </c>
      <c r="H5" s="14">
        <v>1339</v>
      </c>
    </row>
    <row r="6" spans="1:8" ht="39.950000000000003" customHeight="1" x14ac:dyDescent="0.3">
      <c r="A6" s="49" t="s">
        <v>197</v>
      </c>
      <c r="B6" s="23" t="s">
        <v>198</v>
      </c>
      <c r="C6" s="23" t="s">
        <v>199</v>
      </c>
      <c r="D6" s="39">
        <v>24</v>
      </c>
      <c r="E6" s="23" t="s">
        <v>200</v>
      </c>
      <c r="F6" s="44" t="s">
        <v>27</v>
      </c>
      <c r="G6" s="1">
        <v>15</v>
      </c>
      <c r="H6" s="14">
        <v>15000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2" sqref="A2"/>
    </sheetView>
  </sheetViews>
  <sheetFormatPr defaultRowHeight="12.75" x14ac:dyDescent="0.2"/>
  <cols>
    <col min="1" max="1" width="36" customWidth="1"/>
    <col min="2" max="2" width="46.28515625" customWidth="1"/>
    <col min="3" max="3" width="26.28515625" customWidth="1"/>
    <col min="8" max="8" width="25.7109375" customWidth="1"/>
  </cols>
  <sheetData>
    <row r="1" spans="1:8" ht="23.25" x14ac:dyDescent="0.35">
      <c r="A1" s="293" t="s">
        <v>93</v>
      </c>
      <c r="B1" s="293"/>
      <c r="C1" s="293"/>
      <c r="D1" s="293"/>
      <c r="E1" s="293"/>
      <c r="F1" s="54"/>
      <c r="G1" s="54"/>
      <c r="H1" s="54"/>
    </row>
    <row r="2" spans="1:8" ht="81" x14ac:dyDescent="0.3">
      <c r="A2" s="55" t="s">
        <v>205</v>
      </c>
      <c r="B2" s="23" t="s">
        <v>206</v>
      </c>
      <c r="C2" s="23" t="s">
        <v>208</v>
      </c>
      <c r="D2" s="23"/>
      <c r="E2" s="23" t="s">
        <v>97</v>
      </c>
      <c r="F2" s="56" t="s">
        <v>207</v>
      </c>
      <c r="G2" s="3">
        <v>502.65</v>
      </c>
      <c r="H2" s="57">
        <v>1960.33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view="pageBreakPreview" topLeftCell="A60" zoomScale="39" zoomScaleSheetLayoutView="39" workbookViewId="0">
      <selection activeCell="B73" sqref="B73"/>
    </sheetView>
  </sheetViews>
  <sheetFormatPr defaultColWidth="11.5703125" defaultRowHeight="12.75" x14ac:dyDescent="0.2"/>
  <cols>
    <col min="1" max="1" width="9.85546875" customWidth="1"/>
    <col min="2" max="2" width="146.140625" customWidth="1"/>
    <col min="3" max="3" width="57.85546875" customWidth="1"/>
    <col min="4" max="4" width="61.85546875" customWidth="1"/>
    <col min="5" max="5" width="69.5703125" customWidth="1"/>
    <col min="6" max="6" width="62.85546875" customWidth="1"/>
    <col min="7" max="7" width="55.7109375" customWidth="1"/>
    <col min="8" max="8" width="62" customWidth="1"/>
  </cols>
  <sheetData>
    <row r="1" spans="1:9" ht="26.25" customHeight="1" x14ac:dyDescent="0.45">
      <c r="A1" s="316" t="s">
        <v>22</v>
      </c>
      <c r="B1" s="316"/>
      <c r="C1" s="316"/>
      <c r="D1" s="316"/>
      <c r="E1" s="316"/>
      <c r="F1" s="316"/>
      <c r="G1" s="316"/>
      <c r="H1" s="316"/>
      <c r="I1" s="13"/>
    </row>
    <row r="2" spans="1:9" ht="26.25" customHeight="1" x14ac:dyDescent="0.45">
      <c r="A2" s="316" t="s">
        <v>23</v>
      </c>
      <c r="B2" s="316"/>
      <c r="C2" s="316"/>
      <c r="D2" s="316"/>
      <c r="E2" s="316"/>
      <c r="F2" s="316"/>
      <c r="G2" s="316"/>
      <c r="H2" s="316"/>
      <c r="I2" s="13"/>
    </row>
    <row r="3" spans="1:9" ht="28.5" customHeight="1" x14ac:dyDescent="0.45">
      <c r="A3" s="316" t="s">
        <v>24</v>
      </c>
      <c r="B3" s="317"/>
      <c r="C3" s="317"/>
      <c r="D3" s="317"/>
      <c r="E3" s="317"/>
      <c r="F3" s="317"/>
      <c r="G3" s="317"/>
      <c r="H3" s="317"/>
      <c r="I3" s="13"/>
    </row>
    <row r="4" spans="1:9" ht="38.25" customHeight="1" x14ac:dyDescent="0.45">
      <c r="A4" s="318" t="s">
        <v>10</v>
      </c>
      <c r="B4" s="319"/>
      <c r="C4" s="319"/>
      <c r="D4" s="319"/>
      <c r="E4" s="319"/>
      <c r="F4" s="319"/>
      <c r="G4" s="319"/>
      <c r="H4" s="319"/>
    </row>
    <row r="5" spans="1:9" ht="57.75" customHeight="1" x14ac:dyDescent="0.45">
      <c r="A5" s="318" t="s">
        <v>256</v>
      </c>
      <c r="B5" s="318"/>
      <c r="C5" s="318"/>
      <c r="D5" s="318"/>
      <c r="E5" s="318"/>
      <c r="F5" s="318"/>
      <c r="G5" s="318"/>
      <c r="H5" s="318"/>
    </row>
    <row r="6" spans="1:9" ht="66.75" customHeight="1" thickBot="1" x14ac:dyDescent="0.4">
      <c r="A6" s="354" t="s">
        <v>311</v>
      </c>
      <c r="B6" s="354"/>
      <c r="C6" s="354"/>
      <c r="D6" s="354"/>
      <c r="E6" s="354"/>
      <c r="F6" s="354"/>
      <c r="G6" s="354"/>
      <c r="H6" s="354"/>
    </row>
    <row r="7" spans="1:9" ht="52.5" customHeight="1" thickBot="1" x14ac:dyDescent="0.45">
      <c r="A7" s="320" t="s">
        <v>19</v>
      </c>
      <c r="B7" s="321"/>
      <c r="C7" s="61"/>
      <c r="D7" s="62">
        <v>1395.87</v>
      </c>
      <c r="E7" s="320" t="s">
        <v>12</v>
      </c>
      <c r="F7" s="322"/>
      <c r="G7" s="323"/>
      <c r="H7" s="63">
        <v>1974</v>
      </c>
    </row>
    <row r="8" spans="1:9" ht="52.5" customHeight="1" x14ac:dyDescent="0.4">
      <c r="A8" s="324" t="s">
        <v>18</v>
      </c>
      <c r="B8" s="325"/>
      <c r="C8" s="64"/>
      <c r="D8" s="62" t="s">
        <v>344</v>
      </c>
      <c r="E8" s="324" t="s">
        <v>13</v>
      </c>
      <c r="F8" s="326"/>
      <c r="G8" s="327"/>
      <c r="H8" s="65">
        <v>1974</v>
      </c>
    </row>
    <row r="9" spans="1:9" ht="52.5" customHeight="1" x14ac:dyDescent="0.4">
      <c r="A9" s="328" t="s">
        <v>29</v>
      </c>
      <c r="B9" s="325"/>
      <c r="C9" s="64"/>
      <c r="D9" s="65">
        <v>90</v>
      </c>
      <c r="E9" s="324" t="s">
        <v>17</v>
      </c>
      <c r="F9" s="326"/>
      <c r="G9" s="327"/>
      <c r="H9" s="65">
        <v>3</v>
      </c>
    </row>
    <row r="10" spans="1:9" ht="52.5" customHeight="1" x14ac:dyDescent="0.4">
      <c r="A10" s="328" t="s">
        <v>11</v>
      </c>
      <c r="B10" s="325"/>
      <c r="C10" s="64"/>
      <c r="D10" s="66">
        <v>42050</v>
      </c>
      <c r="E10" s="324" t="s">
        <v>14</v>
      </c>
      <c r="F10" s="326"/>
      <c r="G10" s="327"/>
      <c r="H10" s="65">
        <v>2</v>
      </c>
    </row>
    <row r="11" spans="1:9" ht="52.5" customHeight="1" x14ac:dyDescent="0.4">
      <c r="A11" s="328" t="s">
        <v>30</v>
      </c>
      <c r="B11" s="325"/>
      <c r="C11" s="64"/>
      <c r="D11" s="66">
        <v>43496</v>
      </c>
      <c r="E11" s="324" t="s">
        <v>15</v>
      </c>
      <c r="F11" s="326"/>
      <c r="G11" s="327"/>
      <c r="H11" s="65">
        <v>24</v>
      </c>
    </row>
    <row r="12" spans="1:9" ht="52.5" customHeight="1" x14ac:dyDescent="0.4">
      <c r="A12" s="329" t="s">
        <v>259</v>
      </c>
      <c r="B12" s="325"/>
      <c r="C12" s="64"/>
      <c r="D12" s="67">
        <v>14.26</v>
      </c>
      <c r="E12" s="324" t="s">
        <v>16</v>
      </c>
      <c r="F12" s="326"/>
      <c r="G12" s="327"/>
      <c r="H12" s="65"/>
    </row>
    <row r="13" spans="1:9" ht="52.5" customHeight="1" thickBot="1" x14ac:dyDescent="0.45">
      <c r="A13" s="331" t="s">
        <v>277</v>
      </c>
      <c r="B13" s="332"/>
      <c r="C13" s="68"/>
      <c r="D13" s="69" t="s">
        <v>345</v>
      </c>
      <c r="E13" s="333" t="s">
        <v>217</v>
      </c>
      <c r="F13" s="334"/>
      <c r="G13" s="335"/>
      <c r="H13" s="70">
        <v>49</v>
      </c>
    </row>
    <row r="14" spans="1:9" ht="19.5" customHeight="1" thickBot="1" x14ac:dyDescent="0.4">
      <c r="A14" s="336"/>
      <c r="B14" s="337"/>
      <c r="C14" s="337"/>
      <c r="D14" s="337"/>
      <c r="E14" s="337"/>
      <c r="F14" s="338"/>
      <c r="G14" s="6"/>
      <c r="H14" s="7"/>
    </row>
    <row r="15" spans="1:9" ht="156.75" customHeight="1" x14ac:dyDescent="0.2">
      <c r="A15" s="253" t="s">
        <v>7</v>
      </c>
      <c r="B15" s="253" t="s">
        <v>9</v>
      </c>
      <c r="C15" s="254" t="s">
        <v>312</v>
      </c>
      <c r="D15" s="255" t="s">
        <v>313</v>
      </c>
      <c r="E15" s="255" t="s">
        <v>314</v>
      </c>
      <c r="F15" s="255" t="s">
        <v>315</v>
      </c>
      <c r="G15" s="254" t="s">
        <v>316</v>
      </c>
      <c r="H15" s="255" t="s">
        <v>317</v>
      </c>
    </row>
    <row r="16" spans="1:9" s="85" customFormat="1" ht="62.25" customHeight="1" x14ac:dyDescent="0.45">
      <c r="A16" s="210" t="s">
        <v>7</v>
      </c>
      <c r="B16" s="211" t="s">
        <v>8</v>
      </c>
      <c r="C16" s="211"/>
      <c r="D16" s="211">
        <v>14.26</v>
      </c>
      <c r="E16" s="211"/>
      <c r="F16" s="212"/>
      <c r="G16" s="213"/>
      <c r="H16" s="213"/>
    </row>
    <row r="17" spans="1:8" s="85" customFormat="1" ht="62.25" customHeight="1" x14ac:dyDescent="0.5">
      <c r="A17" s="214">
        <v>1</v>
      </c>
      <c r="B17" s="215" t="s">
        <v>56</v>
      </c>
      <c r="C17" s="216">
        <f>C25*D17/D16</f>
        <v>5401.3782608695656</v>
      </c>
      <c r="D17" s="216">
        <v>3.1</v>
      </c>
      <c r="E17" s="216">
        <f>E25*D17/D16</f>
        <v>35890.536956521741</v>
      </c>
      <c r="F17" s="217">
        <f>F25*D17/D16</f>
        <v>35629.493478260876</v>
      </c>
      <c r="G17" s="218">
        <f t="shared" ref="G17:G22" si="0">C17+E17-F17</f>
        <v>5662.4217391304264</v>
      </c>
      <c r="H17" s="219">
        <v>0</v>
      </c>
    </row>
    <row r="18" spans="1:8" s="85" customFormat="1" ht="62.25" customHeight="1" x14ac:dyDescent="0.5">
      <c r="A18" s="214">
        <v>2</v>
      </c>
      <c r="B18" s="220" t="s">
        <v>4</v>
      </c>
      <c r="C18" s="221">
        <f>C25*D18/D16</f>
        <v>6237.720701262273</v>
      </c>
      <c r="D18" s="216">
        <v>3.58</v>
      </c>
      <c r="E18" s="216">
        <f>E25*D18/D16</f>
        <v>41447.781388499301</v>
      </c>
      <c r="F18" s="217">
        <f>F25*D18/D16</f>
        <v>41146.318274894817</v>
      </c>
      <c r="G18" s="218">
        <f t="shared" si="0"/>
        <v>6539.1838148667593</v>
      </c>
      <c r="H18" s="219">
        <v>0</v>
      </c>
    </row>
    <row r="19" spans="1:8" s="85" customFormat="1" ht="62.25" customHeight="1" x14ac:dyDescent="0.5">
      <c r="A19" s="214">
        <v>3</v>
      </c>
      <c r="B19" s="220" t="s">
        <v>5</v>
      </c>
      <c r="C19" s="221">
        <f>C25*D19/D16</f>
        <v>3345.3697615708274</v>
      </c>
      <c r="D19" s="216">
        <v>1.92</v>
      </c>
      <c r="E19" s="216">
        <f>E25*D19/D16</f>
        <v>22228.977727910238</v>
      </c>
      <c r="F19" s="217">
        <f>F25*D19/D16</f>
        <v>22067.299186535765</v>
      </c>
      <c r="G19" s="218">
        <f t="shared" si="0"/>
        <v>3507.0483029452989</v>
      </c>
      <c r="H19" s="219">
        <v>0</v>
      </c>
    </row>
    <row r="20" spans="1:8" s="85" customFormat="1" ht="62.25" customHeight="1" x14ac:dyDescent="0.5">
      <c r="A20" s="214">
        <v>4</v>
      </c>
      <c r="B20" s="220" t="s">
        <v>57</v>
      </c>
      <c r="C20" s="221">
        <f>C25*D20/D16</f>
        <v>5349.1068583450215</v>
      </c>
      <c r="D20" s="216">
        <v>3.07</v>
      </c>
      <c r="E20" s="216">
        <f>E25*D20/D16</f>
        <v>35543.209179523139</v>
      </c>
      <c r="F20" s="217">
        <f>F25*D20/D16</f>
        <v>35284.691928471249</v>
      </c>
      <c r="G20" s="218">
        <f t="shared" si="0"/>
        <v>5607.6241093969147</v>
      </c>
      <c r="H20" s="219">
        <v>0</v>
      </c>
    </row>
    <row r="21" spans="1:8" s="85" customFormat="1" ht="62.25" customHeight="1" x14ac:dyDescent="0.5">
      <c r="A21" s="214">
        <v>5</v>
      </c>
      <c r="B21" s="220" t="s">
        <v>58</v>
      </c>
      <c r="C21" s="221">
        <f>C25*D21/D16</f>
        <v>3397.6411640953716</v>
      </c>
      <c r="D21" s="216">
        <v>1.95</v>
      </c>
      <c r="E21" s="216">
        <f>E25*D21/D16</f>
        <v>22576.305504908836</v>
      </c>
      <c r="F21" s="217">
        <f>F25*D21/D16</f>
        <v>22412.100736325385</v>
      </c>
      <c r="G21" s="218">
        <f t="shared" si="0"/>
        <v>3561.8459326788216</v>
      </c>
      <c r="H21" s="219">
        <v>0</v>
      </c>
    </row>
    <row r="22" spans="1:8" s="85" customFormat="1" ht="62.25" customHeight="1" x14ac:dyDescent="0.5">
      <c r="A22" s="214">
        <v>6</v>
      </c>
      <c r="B22" s="220" t="s">
        <v>6</v>
      </c>
      <c r="C22" s="221">
        <f>C25*D22/D16</f>
        <v>1115.1232538569425</v>
      </c>
      <c r="D22" s="216">
        <v>0.64</v>
      </c>
      <c r="E22" s="216">
        <f>E25*D22/D16</f>
        <v>7409.6592426367461</v>
      </c>
      <c r="F22" s="216">
        <f>F25*D22/D16</f>
        <v>7355.7663955119224</v>
      </c>
      <c r="G22" s="218">
        <f t="shared" si="0"/>
        <v>1169.0161009817657</v>
      </c>
      <c r="H22" s="219">
        <v>0</v>
      </c>
    </row>
    <row r="23" spans="1:8" s="85" customFormat="1" ht="62.25" customHeight="1" x14ac:dyDescent="0.45">
      <c r="A23" s="214"/>
      <c r="B23" s="222" t="s">
        <v>28</v>
      </c>
      <c r="C23" s="222"/>
      <c r="D23" s="223"/>
      <c r="E23" s="223"/>
      <c r="F23" s="216"/>
      <c r="G23" s="217"/>
      <c r="H23" s="217"/>
    </row>
    <row r="24" spans="1:8" s="85" customFormat="1" ht="62.25" customHeight="1" thickBot="1" x14ac:dyDescent="0.5">
      <c r="A24" s="224"/>
      <c r="B24" s="225"/>
      <c r="C24" s="226"/>
      <c r="D24" s="227"/>
      <c r="E24" s="227"/>
      <c r="F24" s="228"/>
      <c r="G24" s="229"/>
      <c r="H24" s="229"/>
    </row>
    <row r="25" spans="1:8" s="2" customFormat="1" ht="110.25" customHeight="1" thickBot="1" x14ac:dyDescent="0.5">
      <c r="A25" s="230"/>
      <c r="B25" s="256" t="s">
        <v>318</v>
      </c>
      <c r="C25" s="90">
        <f>C27</f>
        <v>24846.34</v>
      </c>
      <c r="D25" s="91">
        <v>0</v>
      </c>
      <c r="E25" s="91">
        <f>E27-E26</f>
        <v>165096.47</v>
      </c>
      <c r="F25" s="91">
        <f>F27-F26</f>
        <v>163895.67000000001</v>
      </c>
      <c r="G25" s="265">
        <f>C25+E25-F25</f>
        <v>26047.139999999985</v>
      </c>
      <c r="H25" s="94">
        <v>0</v>
      </c>
    </row>
    <row r="26" spans="1:8" s="2" customFormat="1" ht="97.5" customHeight="1" x14ac:dyDescent="0.45">
      <c r="A26" s="231"/>
      <c r="B26" s="257" t="s">
        <v>278</v>
      </c>
      <c r="C26" s="232">
        <v>0</v>
      </c>
      <c r="D26" s="233"/>
      <c r="E26" s="234">
        <v>7525.43</v>
      </c>
      <c r="F26" s="234">
        <v>7525.43</v>
      </c>
      <c r="G26" s="234">
        <f>C26+E26-F26</f>
        <v>0</v>
      </c>
      <c r="H26" s="233"/>
    </row>
    <row r="27" spans="1:8" s="2" customFormat="1" ht="142.5" customHeight="1" x14ac:dyDescent="0.45">
      <c r="A27" s="235"/>
      <c r="B27" s="258" t="s">
        <v>319</v>
      </c>
      <c r="C27" s="236">
        <v>24846.34</v>
      </c>
      <c r="D27" s="237"/>
      <c r="E27" s="237">
        <v>172621.9</v>
      </c>
      <c r="F27" s="237">
        <v>171421.1</v>
      </c>
      <c r="G27" s="237">
        <f>C27+D27+E27-F27</f>
        <v>26047.139999999985</v>
      </c>
      <c r="H27" s="237"/>
    </row>
    <row r="28" spans="1:8" s="2" customFormat="1" ht="47.25" customHeight="1" x14ac:dyDescent="0.45">
      <c r="A28" s="238"/>
      <c r="B28" s="259" t="s">
        <v>320</v>
      </c>
      <c r="C28" s="239"/>
      <c r="D28" s="240"/>
      <c r="E28" s="240"/>
      <c r="F28" s="240"/>
      <c r="G28" s="241"/>
      <c r="H28" s="242"/>
    </row>
    <row r="29" spans="1:8" s="2" customFormat="1" ht="57" customHeight="1" x14ac:dyDescent="0.45">
      <c r="A29" s="231"/>
      <c r="B29" s="259" t="s">
        <v>321</v>
      </c>
      <c r="C29" s="243"/>
      <c r="D29" s="234"/>
      <c r="E29" s="234"/>
      <c r="F29" s="234"/>
      <c r="G29" s="244"/>
      <c r="H29" s="245"/>
    </row>
    <row r="30" spans="1:8" s="2" customFormat="1" ht="134.25" customHeight="1" thickBot="1" x14ac:dyDescent="0.5">
      <c r="A30" s="246"/>
      <c r="B30" s="260" t="s">
        <v>279</v>
      </c>
      <c r="C30" s="247"/>
      <c r="D30" s="248"/>
      <c r="E30" s="248"/>
      <c r="F30" s="248"/>
      <c r="G30" s="249"/>
      <c r="H30" s="250"/>
    </row>
    <row r="31" spans="1:8" s="2" customFormat="1" ht="56.25" customHeight="1" thickBot="1" x14ac:dyDescent="0.65">
      <c r="A31" s="351" t="s">
        <v>70</v>
      </c>
      <c r="B31" s="352"/>
      <c r="C31" s="352"/>
      <c r="D31" s="352"/>
      <c r="E31" s="352"/>
      <c r="F31" s="352"/>
      <c r="G31" s="352"/>
      <c r="H31" s="353"/>
    </row>
    <row r="32" spans="1:8" s="2" customFormat="1" ht="80.25" customHeight="1" thickBot="1" x14ac:dyDescent="0.3">
      <c r="A32" s="261" t="s">
        <v>7</v>
      </c>
      <c r="B32" s="262" t="s">
        <v>9</v>
      </c>
      <c r="C32" s="263" t="s">
        <v>312</v>
      </c>
      <c r="D32" s="264" t="s">
        <v>313</v>
      </c>
      <c r="E32" s="264" t="s">
        <v>314</v>
      </c>
      <c r="F32" s="264" t="s">
        <v>315</v>
      </c>
      <c r="G32" s="263" t="s">
        <v>316</v>
      </c>
      <c r="H32" s="264" t="s">
        <v>317</v>
      </c>
    </row>
    <row r="33" spans="1:8" s="2" customFormat="1" ht="75" customHeight="1" thickBot="1" x14ac:dyDescent="0.5">
      <c r="A33" s="95" t="s">
        <v>71</v>
      </c>
      <c r="B33" s="96" t="s">
        <v>70</v>
      </c>
      <c r="C33" s="139">
        <v>6110.19</v>
      </c>
      <c r="D33" s="140"/>
      <c r="E33" s="140">
        <v>0</v>
      </c>
      <c r="F33" s="140">
        <v>5352.45</v>
      </c>
      <c r="G33" s="141">
        <f>C33+E33-F33</f>
        <v>757.73999999999978</v>
      </c>
      <c r="H33" s="142"/>
    </row>
    <row r="34" spans="1:8" s="2" customFormat="1" ht="72.75" customHeight="1" thickBot="1" x14ac:dyDescent="0.5">
      <c r="A34" s="204"/>
      <c r="B34" s="205" t="s">
        <v>322</v>
      </c>
      <c r="C34" s="206">
        <f>C33</f>
        <v>6110.19</v>
      </c>
      <c r="D34" s="207"/>
      <c r="E34" s="207">
        <f>E33</f>
        <v>0</v>
      </c>
      <c r="F34" s="207">
        <f>F33</f>
        <v>5352.45</v>
      </c>
      <c r="G34" s="208">
        <f>C34+D34+E34-F34</f>
        <v>757.73999999999978</v>
      </c>
      <c r="H34" s="209">
        <v>0</v>
      </c>
    </row>
    <row r="35" spans="1:8" s="2" customFormat="1" ht="65.25" customHeight="1" thickBot="1" x14ac:dyDescent="0.65">
      <c r="A35" s="351" t="s">
        <v>323</v>
      </c>
      <c r="B35" s="352"/>
      <c r="C35" s="352"/>
      <c r="D35" s="352"/>
      <c r="E35" s="352"/>
      <c r="F35" s="352"/>
      <c r="G35" s="352"/>
      <c r="H35" s="353"/>
    </row>
    <row r="36" spans="1:8" s="2" customFormat="1" ht="72.75" customHeight="1" thickBot="1" x14ac:dyDescent="0.3">
      <c r="A36" s="261" t="s">
        <v>7</v>
      </c>
      <c r="B36" s="262" t="s">
        <v>9</v>
      </c>
      <c r="C36" s="263" t="s">
        <v>312</v>
      </c>
      <c r="D36" s="264" t="s">
        <v>313</v>
      </c>
      <c r="E36" s="264" t="s">
        <v>314</v>
      </c>
      <c r="F36" s="264" t="s">
        <v>315</v>
      </c>
      <c r="G36" s="263" t="s">
        <v>316</v>
      </c>
      <c r="H36" s="264" t="s">
        <v>317</v>
      </c>
    </row>
    <row r="37" spans="1:8" s="2" customFormat="1" ht="72.75" customHeight="1" thickBot="1" x14ac:dyDescent="0.4">
      <c r="A37" s="266" t="s">
        <v>71</v>
      </c>
      <c r="B37" s="266" t="s">
        <v>323</v>
      </c>
      <c r="C37" s="267">
        <v>0</v>
      </c>
      <c r="D37" s="268"/>
      <c r="E37" s="268">
        <v>10700</v>
      </c>
      <c r="F37" s="268">
        <v>10500</v>
      </c>
      <c r="G37" s="269">
        <f>C37+E37-F37</f>
        <v>200</v>
      </c>
      <c r="H37" s="270"/>
    </row>
    <row r="38" spans="1:8" s="2" customFormat="1" ht="143.25" customHeight="1" thickBot="1" x14ac:dyDescent="0.45">
      <c r="A38" s="271"/>
      <c r="B38" s="272" t="s">
        <v>324</v>
      </c>
      <c r="C38" s="273">
        <f>C37</f>
        <v>0</v>
      </c>
      <c r="D38" s="274"/>
      <c r="E38" s="274">
        <f>E37</f>
        <v>10700</v>
      </c>
      <c r="F38" s="274">
        <f>F37</f>
        <v>10500</v>
      </c>
      <c r="G38" s="275">
        <f>C38+E38-F38+H37</f>
        <v>200</v>
      </c>
      <c r="H38" s="276">
        <v>0</v>
      </c>
    </row>
    <row r="39" spans="1:8" s="2" customFormat="1" ht="72.75" customHeight="1" thickBot="1" x14ac:dyDescent="0.65">
      <c r="A39" s="351" t="s">
        <v>325</v>
      </c>
      <c r="B39" s="352"/>
      <c r="C39" s="352"/>
      <c r="D39" s="352"/>
      <c r="E39" s="352"/>
      <c r="F39" s="352"/>
      <c r="G39" s="352"/>
      <c r="H39" s="353"/>
    </row>
    <row r="40" spans="1:8" s="2" customFormat="1" ht="72.75" customHeight="1" thickBot="1" x14ac:dyDescent="0.3">
      <c r="A40" s="261" t="s">
        <v>7</v>
      </c>
      <c r="B40" s="262" t="s">
        <v>9</v>
      </c>
      <c r="C40" s="263" t="s">
        <v>312</v>
      </c>
      <c r="D40" s="264" t="s">
        <v>313</v>
      </c>
      <c r="E40" s="264" t="s">
        <v>314</v>
      </c>
      <c r="F40" s="264" t="s">
        <v>315</v>
      </c>
      <c r="G40" s="263" t="s">
        <v>316</v>
      </c>
      <c r="H40" s="264" t="s">
        <v>317</v>
      </c>
    </row>
    <row r="41" spans="1:8" s="2" customFormat="1" ht="63.75" customHeight="1" thickBot="1" x14ac:dyDescent="0.4">
      <c r="A41" s="266" t="s">
        <v>71</v>
      </c>
      <c r="B41" s="266" t="s">
        <v>325</v>
      </c>
      <c r="C41" s="267">
        <v>0</v>
      </c>
      <c r="D41" s="268"/>
      <c r="E41" s="268">
        <v>33080</v>
      </c>
      <c r="F41" s="268">
        <v>33080</v>
      </c>
      <c r="G41" s="269">
        <f>C41+E41-F41</f>
        <v>0</v>
      </c>
      <c r="H41" s="270"/>
    </row>
    <row r="42" spans="1:8" s="2" customFormat="1" ht="72.75" customHeight="1" thickBot="1" x14ac:dyDescent="0.45">
      <c r="A42" s="271"/>
      <c r="B42" s="272" t="s">
        <v>326</v>
      </c>
      <c r="C42" s="273">
        <f>C41</f>
        <v>0</v>
      </c>
      <c r="D42" s="274"/>
      <c r="E42" s="274">
        <f>E41</f>
        <v>33080</v>
      </c>
      <c r="F42" s="274">
        <f>F41</f>
        <v>33080</v>
      </c>
      <c r="G42" s="275">
        <f>C42+E42-F42+H41</f>
        <v>0</v>
      </c>
      <c r="H42" s="276">
        <v>0</v>
      </c>
    </row>
    <row r="43" spans="1:8" s="2" customFormat="1" ht="72.75" customHeight="1" thickBot="1" x14ac:dyDescent="0.65">
      <c r="A43" s="344" t="s">
        <v>327</v>
      </c>
      <c r="B43" s="345"/>
      <c r="C43" s="345"/>
      <c r="D43" s="345"/>
      <c r="E43" s="345"/>
      <c r="F43" s="345"/>
      <c r="G43" s="345"/>
      <c r="H43" s="346"/>
    </row>
    <row r="44" spans="1:8" s="2" customFormat="1" ht="72" customHeight="1" thickBot="1" x14ac:dyDescent="0.3">
      <c r="A44" s="261" t="s">
        <v>7</v>
      </c>
      <c r="B44" s="262" t="s">
        <v>9</v>
      </c>
      <c r="C44" s="263" t="s">
        <v>312</v>
      </c>
      <c r="D44" s="264" t="s">
        <v>313</v>
      </c>
      <c r="E44" s="264" t="s">
        <v>314</v>
      </c>
      <c r="F44" s="264" t="s">
        <v>315</v>
      </c>
      <c r="G44" s="263" t="s">
        <v>316</v>
      </c>
      <c r="H44" s="264" t="s">
        <v>317</v>
      </c>
    </row>
    <row r="45" spans="1:8" s="2" customFormat="1" ht="36" customHeight="1" thickBot="1" x14ac:dyDescent="0.4">
      <c r="A45" s="277" t="s">
        <v>71</v>
      </c>
      <c r="B45" s="277" t="s">
        <v>328</v>
      </c>
      <c r="C45" s="278">
        <v>18456.64</v>
      </c>
      <c r="D45" s="268"/>
      <c r="E45" s="268">
        <v>120381.3</v>
      </c>
      <c r="F45" s="268">
        <v>121199.5</v>
      </c>
      <c r="G45" s="268">
        <f>C46+E46-F46</f>
        <v>17638.440000000002</v>
      </c>
      <c r="H45" s="268"/>
    </row>
    <row r="46" spans="1:8" s="2" customFormat="1" ht="72.75" customHeight="1" thickBot="1" x14ac:dyDescent="0.45">
      <c r="A46" s="279"/>
      <c r="B46" s="280" t="s">
        <v>329</v>
      </c>
      <c r="C46" s="281">
        <f>C45</f>
        <v>18456.64</v>
      </c>
      <c r="D46" s="282"/>
      <c r="E46" s="282">
        <f>E45</f>
        <v>120381.3</v>
      </c>
      <c r="F46" s="282">
        <f>F45</f>
        <v>121199.5</v>
      </c>
      <c r="G46" s="283">
        <f>C46+D46+E46-F46</f>
        <v>17638.440000000002</v>
      </c>
      <c r="H46" s="284">
        <v>0</v>
      </c>
    </row>
    <row r="47" spans="1:8" s="2" customFormat="1" ht="38.25" customHeight="1" thickBot="1" x14ac:dyDescent="0.65">
      <c r="A47" s="344" t="s">
        <v>330</v>
      </c>
      <c r="B47" s="345"/>
      <c r="C47" s="345"/>
      <c r="D47" s="345"/>
      <c r="E47" s="345"/>
      <c r="F47" s="345"/>
      <c r="G47" s="345"/>
      <c r="H47" s="346"/>
    </row>
    <row r="48" spans="1:8" ht="87.75" customHeight="1" thickBot="1" x14ac:dyDescent="0.25">
      <c r="A48" s="261" t="s">
        <v>7</v>
      </c>
      <c r="B48" s="262" t="s">
        <v>9</v>
      </c>
      <c r="C48" s="263" t="s">
        <v>312</v>
      </c>
      <c r="D48" s="264" t="s">
        <v>313</v>
      </c>
      <c r="E48" s="264" t="s">
        <v>314</v>
      </c>
      <c r="F48" s="264" t="s">
        <v>315</v>
      </c>
      <c r="G48" s="263" t="s">
        <v>316</v>
      </c>
      <c r="H48" s="264" t="s">
        <v>317</v>
      </c>
    </row>
    <row r="49" spans="1:8" ht="54.75" customHeight="1" thickBot="1" x14ac:dyDescent="0.4">
      <c r="A49" s="277" t="s">
        <v>71</v>
      </c>
      <c r="B49" s="277" t="s">
        <v>331</v>
      </c>
      <c r="C49" s="278">
        <v>387.57</v>
      </c>
      <c r="D49" s="268"/>
      <c r="E49" s="268">
        <v>0</v>
      </c>
      <c r="F49" s="268">
        <v>0</v>
      </c>
      <c r="G49" s="268">
        <f>C50+E50-F50</f>
        <v>387.57</v>
      </c>
      <c r="H49" s="268"/>
    </row>
    <row r="50" spans="1:8" ht="78.75" customHeight="1" x14ac:dyDescent="0.4">
      <c r="A50" s="279"/>
      <c r="B50" s="280" t="s">
        <v>332</v>
      </c>
      <c r="C50" s="281">
        <f>C49</f>
        <v>387.57</v>
      </c>
      <c r="D50" s="282"/>
      <c r="E50" s="282">
        <f>E49</f>
        <v>0</v>
      </c>
      <c r="F50" s="282">
        <f>F49</f>
        <v>0</v>
      </c>
      <c r="G50" s="283">
        <f>C50+D50+E50-F50</f>
        <v>387.57</v>
      </c>
      <c r="H50" s="284">
        <v>0</v>
      </c>
    </row>
    <row r="51" spans="1:8" ht="61.5" customHeight="1" thickBot="1" x14ac:dyDescent="0.55000000000000004">
      <c r="A51" s="347" t="s">
        <v>333</v>
      </c>
      <c r="B51" s="348"/>
      <c r="C51" s="136"/>
      <c r="D51" s="118">
        <v>0</v>
      </c>
      <c r="E51" s="20"/>
      <c r="F51" s="21"/>
    </row>
    <row r="52" spans="1:8" ht="94.5" customHeight="1" thickBot="1" x14ac:dyDescent="0.45">
      <c r="A52" s="347" t="s">
        <v>334</v>
      </c>
      <c r="B52" s="349"/>
      <c r="C52" s="251"/>
      <c r="D52" s="252"/>
      <c r="E52" s="20"/>
      <c r="F52" s="21"/>
    </row>
    <row r="53" spans="1:8" ht="126" customHeight="1" thickBot="1" x14ac:dyDescent="0.55000000000000004">
      <c r="A53" s="347" t="s">
        <v>335</v>
      </c>
      <c r="B53" s="349"/>
      <c r="C53" s="109"/>
      <c r="D53" s="110">
        <f>G50+G46+G42+G38+G34+G27</f>
        <v>45030.889999999985</v>
      </c>
      <c r="E53" s="10"/>
    </row>
    <row r="55" spans="1:8" ht="45" x14ac:dyDescent="0.6">
      <c r="A55" s="350" t="s">
        <v>336</v>
      </c>
      <c r="B55" s="350"/>
      <c r="C55" s="350"/>
      <c r="D55" s="350"/>
      <c r="E55" s="350"/>
      <c r="F55" s="350"/>
      <c r="G55" s="350"/>
    </row>
    <row r="56" spans="1:8" ht="61.5" thickBot="1" x14ac:dyDescent="0.25">
      <c r="A56" s="261" t="s">
        <v>7</v>
      </c>
      <c r="B56" s="262" t="s">
        <v>9</v>
      </c>
      <c r="C56" s="263" t="s">
        <v>312</v>
      </c>
      <c r="D56" s="264" t="s">
        <v>313</v>
      </c>
      <c r="E56" s="264" t="s">
        <v>314</v>
      </c>
      <c r="F56" s="264" t="s">
        <v>315</v>
      </c>
      <c r="G56" s="263" t="s">
        <v>316</v>
      </c>
      <c r="H56" s="264" t="s">
        <v>317</v>
      </c>
    </row>
    <row r="57" spans="1:8" ht="35.25" x14ac:dyDescent="0.5">
      <c r="A57" s="143"/>
      <c r="B57" s="144" t="s">
        <v>308</v>
      </c>
      <c r="C57" s="145">
        <f>C27</f>
        <v>24846.34</v>
      </c>
      <c r="D57" s="145"/>
      <c r="E57" s="145">
        <f t="shared" ref="E57:G57" si="1">E27</f>
        <v>172621.9</v>
      </c>
      <c r="F57" s="145">
        <f t="shared" si="1"/>
        <v>171421.1</v>
      </c>
      <c r="G57" s="145">
        <f t="shared" si="1"/>
        <v>26047.139999999985</v>
      </c>
      <c r="H57" s="146"/>
    </row>
    <row r="58" spans="1:8" ht="35.25" x14ac:dyDescent="0.5">
      <c r="A58" s="147"/>
      <c r="B58" s="148" t="s">
        <v>280</v>
      </c>
      <c r="C58" s="149">
        <f>C34</f>
        <v>6110.19</v>
      </c>
      <c r="D58" s="149"/>
      <c r="E58" s="149">
        <f t="shared" ref="E58:G58" si="2">E34</f>
        <v>0</v>
      </c>
      <c r="F58" s="149">
        <f t="shared" si="2"/>
        <v>5352.45</v>
      </c>
      <c r="G58" s="149">
        <f t="shared" si="2"/>
        <v>757.73999999999978</v>
      </c>
      <c r="H58" s="150"/>
    </row>
    <row r="59" spans="1:8" ht="35.25" x14ac:dyDescent="0.5">
      <c r="A59" s="151"/>
      <c r="B59" s="285" t="str">
        <f>B37</f>
        <v xml:space="preserve"> Услуга: вывоз ТКО</v>
      </c>
      <c r="C59" s="153">
        <f>C38</f>
        <v>0</v>
      </c>
      <c r="D59" s="153"/>
      <c r="E59" s="153">
        <f t="shared" ref="E59:G59" si="3">E38</f>
        <v>10700</v>
      </c>
      <c r="F59" s="153">
        <f t="shared" si="3"/>
        <v>10500</v>
      </c>
      <c r="G59" s="153">
        <f t="shared" si="3"/>
        <v>200</v>
      </c>
      <c r="H59" s="150"/>
    </row>
    <row r="60" spans="1:8" ht="35.25" x14ac:dyDescent="0.5">
      <c r="A60" s="147"/>
      <c r="B60" s="285" t="str">
        <f>B41</f>
        <v xml:space="preserve"> Услуга: вывоз ТКО"Эко сити"</v>
      </c>
      <c r="C60" s="149">
        <f>C42</f>
        <v>0</v>
      </c>
      <c r="D60" s="149"/>
      <c r="E60" s="149">
        <f t="shared" ref="E60:G60" si="4">E42</f>
        <v>33080</v>
      </c>
      <c r="F60" s="149">
        <f t="shared" si="4"/>
        <v>33080</v>
      </c>
      <c r="G60" s="149">
        <f t="shared" si="4"/>
        <v>0</v>
      </c>
      <c r="H60" s="203"/>
    </row>
    <row r="61" spans="1:8" ht="35.25" x14ac:dyDescent="0.5">
      <c r="A61" s="147"/>
      <c r="B61" s="152" t="s">
        <v>309</v>
      </c>
      <c r="C61" s="149">
        <f>C46</f>
        <v>18456.64</v>
      </c>
      <c r="D61" s="149"/>
      <c r="E61" s="149">
        <f t="shared" ref="E61:G61" si="5">E46</f>
        <v>120381.3</v>
      </c>
      <c r="F61" s="149">
        <f t="shared" si="5"/>
        <v>121199.5</v>
      </c>
      <c r="G61" s="149">
        <f t="shared" si="5"/>
        <v>17638.440000000002</v>
      </c>
      <c r="H61" s="203"/>
    </row>
    <row r="62" spans="1:8" ht="35.25" x14ac:dyDescent="0.5">
      <c r="A62" s="147"/>
      <c r="B62" s="152" t="s">
        <v>310</v>
      </c>
      <c r="C62" s="149">
        <f>C50</f>
        <v>387.57</v>
      </c>
      <c r="D62" s="149"/>
      <c r="E62" s="149">
        <f t="shared" ref="E62:G62" si="6">E50</f>
        <v>0</v>
      </c>
      <c r="F62" s="149">
        <f t="shared" si="6"/>
        <v>0</v>
      </c>
      <c r="G62" s="149">
        <f t="shared" si="6"/>
        <v>387.57</v>
      </c>
      <c r="H62" s="203"/>
    </row>
    <row r="63" spans="1:8" ht="55.5" customHeight="1" thickBot="1" x14ac:dyDescent="0.55000000000000004">
      <c r="A63" s="154"/>
      <c r="B63" s="155" t="s">
        <v>281</v>
      </c>
      <c r="C63" s="156">
        <f>SUM(C57:C62)</f>
        <v>49800.74</v>
      </c>
      <c r="D63" s="156">
        <f>SUM(D57:D62)</f>
        <v>0</v>
      </c>
      <c r="E63" s="156">
        <f>SUM(E57:E62)</f>
        <v>336783.2</v>
      </c>
      <c r="F63" s="156">
        <f t="shared" ref="F63:G63" si="7">SUM(F57:F62)</f>
        <v>341553.05000000005</v>
      </c>
      <c r="G63" s="156">
        <f t="shared" si="7"/>
        <v>45030.889999999985</v>
      </c>
      <c r="H63" s="157">
        <f>SUM(H57:H58)</f>
        <v>0</v>
      </c>
    </row>
    <row r="64" spans="1:8" ht="129.75" customHeight="1" thickBot="1" x14ac:dyDescent="0.25">
      <c r="A64" s="286"/>
      <c r="B64" s="287" t="s">
        <v>282</v>
      </c>
      <c r="C64" s="287" t="s">
        <v>337</v>
      </c>
      <c r="D64" s="288"/>
      <c r="E64" s="287" t="s">
        <v>338</v>
      </c>
      <c r="F64" s="287" t="s">
        <v>339</v>
      </c>
      <c r="G64" s="288"/>
      <c r="H64" s="289" t="s">
        <v>340</v>
      </c>
    </row>
    <row r="65" spans="1:8" ht="138.75" x14ac:dyDescent="0.5">
      <c r="A65" s="158"/>
      <c r="B65" s="159" t="s">
        <v>278</v>
      </c>
      <c r="C65" s="160">
        <v>0</v>
      </c>
      <c r="D65" s="160"/>
      <c r="E65" s="161">
        <f>E26</f>
        <v>7525.43</v>
      </c>
      <c r="F65" s="161">
        <f>F26</f>
        <v>7525.43</v>
      </c>
      <c r="G65" s="160"/>
      <c r="H65" s="160">
        <v>0</v>
      </c>
    </row>
    <row r="66" spans="1:8" ht="138.75" x14ac:dyDescent="0.5">
      <c r="A66" s="162"/>
      <c r="B66" s="163" t="s">
        <v>283</v>
      </c>
      <c r="C66" s="160">
        <v>0</v>
      </c>
      <c r="D66" s="160"/>
      <c r="E66" s="160"/>
      <c r="F66" s="160"/>
      <c r="G66" s="160"/>
      <c r="H66" s="160"/>
    </row>
    <row r="67" spans="1:8" ht="138.75" thickBot="1" x14ac:dyDescent="0.25">
      <c r="A67" s="164"/>
      <c r="B67" s="165" t="s">
        <v>284</v>
      </c>
      <c r="C67" s="166" t="s">
        <v>285</v>
      </c>
      <c r="D67" s="165"/>
      <c r="E67" s="166" t="s">
        <v>286</v>
      </c>
      <c r="F67" s="166" t="s">
        <v>287</v>
      </c>
      <c r="G67" s="165"/>
      <c r="H67" s="167" t="s">
        <v>288</v>
      </c>
    </row>
    <row r="68" spans="1:8" ht="35.25" x14ac:dyDescent="0.5">
      <c r="A68" s="168"/>
      <c r="B68" s="169" t="s">
        <v>289</v>
      </c>
      <c r="C68" s="170">
        <v>0</v>
      </c>
      <c r="D68" s="171"/>
      <c r="E68" s="170">
        <v>0</v>
      </c>
      <c r="F68" s="170">
        <v>0</v>
      </c>
      <c r="G68" s="171"/>
      <c r="H68" s="170">
        <v>0</v>
      </c>
    </row>
    <row r="69" spans="1:8" ht="36" thickBot="1" x14ac:dyDescent="0.55000000000000004">
      <c r="A69" s="172"/>
      <c r="B69" s="173" t="s">
        <v>290</v>
      </c>
      <c r="C69" s="174">
        <v>0</v>
      </c>
      <c r="D69" s="175"/>
      <c r="E69" s="174">
        <v>0</v>
      </c>
      <c r="F69" s="174">
        <v>0</v>
      </c>
      <c r="G69" s="175"/>
      <c r="H69" s="174">
        <v>0</v>
      </c>
    </row>
    <row r="70" spans="1:8" ht="174" thickBot="1" x14ac:dyDescent="0.55000000000000004">
      <c r="A70" s="176"/>
      <c r="B70" s="177" t="s">
        <v>291</v>
      </c>
      <c r="C70" s="178" t="s">
        <v>292</v>
      </c>
      <c r="D70" s="178" t="s">
        <v>293</v>
      </c>
      <c r="E70" s="178" t="s">
        <v>294</v>
      </c>
      <c r="F70" s="178" t="s">
        <v>295</v>
      </c>
      <c r="G70" s="178" t="s">
        <v>296</v>
      </c>
      <c r="H70" s="178" t="s">
        <v>297</v>
      </c>
    </row>
    <row r="71" spans="1:8" ht="36" thickBot="1" x14ac:dyDescent="0.55000000000000004">
      <c r="A71" s="168"/>
      <c r="B71" s="171" t="s">
        <v>341</v>
      </c>
      <c r="C71" s="160">
        <v>1</v>
      </c>
      <c r="D71" s="160">
        <v>7496.75</v>
      </c>
      <c r="E71" s="160">
        <v>0</v>
      </c>
      <c r="F71" s="160">
        <v>0</v>
      </c>
      <c r="G71" s="160">
        <v>0</v>
      </c>
      <c r="H71" s="171">
        <v>0</v>
      </c>
    </row>
    <row r="72" spans="1:8" ht="276.75" x14ac:dyDescent="0.5">
      <c r="A72" s="179"/>
      <c r="B72" s="180" t="s">
        <v>298</v>
      </c>
      <c r="C72" s="181" t="s">
        <v>299</v>
      </c>
      <c r="D72" s="181" t="s">
        <v>300</v>
      </c>
      <c r="E72" s="181" t="s">
        <v>301</v>
      </c>
      <c r="F72" s="181" t="s">
        <v>302</v>
      </c>
      <c r="G72" s="181" t="s">
        <v>303</v>
      </c>
      <c r="H72" s="182" t="s">
        <v>304</v>
      </c>
    </row>
    <row r="73" spans="1:8" ht="35.25" x14ac:dyDescent="0.5">
      <c r="A73" s="183"/>
      <c r="B73" s="290" t="s">
        <v>342</v>
      </c>
      <c r="C73" s="184">
        <v>6129.59</v>
      </c>
      <c r="D73" s="185">
        <v>163895.67000000001</v>
      </c>
      <c r="E73" s="185">
        <v>5746.69</v>
      </c>
      <c r="F73" s="185">
        <v>8026.55</v>
      </c>
      <c r="G73" s="291">
        <f>C73+E73-F73</f>
        <v>3849.7299999999987</v>
      </c>
      <c r="H73" s="186"/>
    </row>
    <row r="74" spans="1:8" ht="138" x14ac:dyDescent="0.45">
      <c r="A74" s="189"/>
      <c r="B74" s="190" t="s">
        <v>305</v>
      </c>
      <c r="C74" s="191"/>
      <c r="D74" s="192"/>
      <c r="E74" s="191"/>
      <c r="F74" s="191"/>
      <c r="G74" s="191"/>
      <c r="H74" s="188"/>
    </row>
    <row r="75" spans="1:8" ht="104.25" x14ac:dyDescent="0.5">
      <c r="A75" s="193"/>
      <c r="B75" s="188" t="s">
        <v>306</v>
      </c>
      <c r="C75" s="194"/>
      <c r="D75" s="195"/>
      <c r="E75" s="194"/>
      <c r="F75" s="195"/>
      <c r="G75" s="195"/>
      <c r="H75" s="194"/>
    </row>
    <row r="76" spans="1:8" ht="35.25" x14ac:dyDescent="0.5">
      <c r="A76" s="196"/>
      <c r="B76" s="197"/>
      <c r="C76" s="198"/>
      <c r="D76" s="198"/>
      <c r="E76" s="198"/>
      <c r="F76" s="198"/>
      <c r="G76" s="199"/>
      <c r="H76" s="198"/>
    </row>
    <row r="77" spans="1:8" ht="34.5" x14ac:dyDescent="0.45">
      <c r="A77" s="200"/>
      <c r="B77" s="187" t="s">
        <v>343</v>
      </c>
      <c r="C77" s="201"/>
      <c r="D77" s="201"/>
      <c r="E77" s="201"/>
      <c r="F77" s="202" t="s">
        <v>307</v>
      </c>
      <c r="G77" s="201"/>
      <c r="H77" s="201"/>
    </row>
    <row r="78" spans="1:8" ht="34.5" x14ac:dyDescent="0.45">
      <c r="A78" s="200"/>
      <c r="B78" s="200"/>
      <c r="C78" s="200"/>
      <c r="D78" s="200"/>
      <c r="E78" s="200"/>
      <c r="F78" s="200"/>
      <c r="G78" s="200"/>
      <c r="H78" s="200"/>
    </row>
    <row r="79" spans="1:8" ht="34.5" x14ac:dyDescent="0.45">
      <c r="A79" s="200"/>
      <c r="B79" s="200"/>
      <c r="C79" s="200"/>
      <c r="D79" s="200"/>
      <c r="E79" s="200"/>
      <c r="F79" s="200"/>
      <c r="G79" s="200"/>
      <c r="H79" s="200"/>
    </row>
    <row r="80" spans="1:8" ht="34.5" x14ac:dyDescent="0.45">
      <c r="A80" s="200"/>
      <c r="B80" s="200"/>
      <c r="C80" s="200"/>
      <c r="D80" s="200"/>
      <c r="E80" s="200"/>
      <c r="F80" s="200"/>
      <c r="G80" s="200"/>
      <c r="H80" s="200"/>
    </row>
  </sheetData>
  <sheetProtection selectLockedCells="1" selectUnlockedCells="1"/>
  <mergeCells count="30">
    <mergeCell ref="A1:H1"/>
    <mergeCell ref="A2:H2"/>
    <mergeCell ref="A3:H3"/>
    <mergeCell ref="A4:H4"/>
    <mergeCell ref="A5:H5"/>
    <mergeCell ref="A31:H31"/>
    <mergeCell ref="A35:H35"/>
    <mergeCell ref="A39:H39"/>
    <mergeCell ref="A6:H6"/>
    <mergeCell ref="A7:B7"/>
    <mergeCell ref="E7:G7"/>
    <mergeCell ref="A8:B8"/>
    <mergeCell ref="E8:G8"/>
    <mergeCell ref="A12:B12"/>
    <mergeCell ref="E12:G12"/>
    <mergeCell ref="A13:B13"/>
    <mergeCell ref="E13:G13"/>
    <mergeCell ref="A14:F14"/>
    <mergeCell ref="A9:B9"/>
    <mergeCell ref="E9:G9"/>
    <mergeCell ref="A10:B10"/>
    <mergeCell ref="E10:G10"/>
    <mergeCell ref="A11:B11"/>
    <mergeCell ref="E11:G11"/>
    <mergeCell ref="A43:H43"/>
    <mergeCell ref="A47:H47"/>
    <mergeCell ref="A51:B51"/>
    <mergeCell ref="A53:B53"/>
    <mergeCell ref="A55:G55"/>
    <mergeCell ref="A52:B52"/>
  </mergeCells>
  <pageMargins left="0.78740157480314965" right="0.78740157480314965" top="1.0236220472440944" bottom="1.0236220472440944" header="0.78740157480314965" footer="0.78740157480314965"/>
  <pageSetup paperSize="9" scale="22" orientation="landscape" useFirstPageNumber="1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ав</vt:lpstr>
      <vt:lpstr>тех</vt:lpstr>
      <vt:lpstr>отч2016</vt:lpstr>
      <vt:lpstr>сант</vt:lpstr>
      <vt:lpstr>отопл</vt:lpstr>
      <vt:lpstr>канал</vt:lpstr>
      <vt:lpstr>электр</vt:lpstr>
      <vt:lpstr>обсл</vt:lpstr>
      <vt:lpstr>конструкт</vt:lpstr>
      <vt:lpstr>дезинф</vt:lpstr>
      <vt:lpstr>отч2017</vt:lpstr>
      <vt:lpstr>ав!Область_печати</vt:lpstr>
      <vt:lpstr>отч2017!Область_печати</vt:lpstr>
      <vt:lpstr>тех!Область_печати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Клиент</cp:lastModifiedBy>
  <cp:lastPrinted>2019-03-21T11:31:08Z</cp:lastPrinted>
  <dcterms:created xsi:type="dcterms:W3CDTF">2018-03-28T08:30:11Z</dcterms:created>
  <dcterms:modified xsi:type="dcterms:W3CDTF">2019-03-21T11:31:14Z</dcterms:modified>
</cp:coreProperties>
</file>